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/>
  <mc:AlternateContent xmlns:mc="http://schemas.openxmlformats.org/markup-compatibility/2006">
    <mc:Choice Requires="x15">
      <x15ac:absPath xmlns:x15ac="http://schemas.microsoft.com/office/spreadsheetml/2010/11/ac" url="D:\ZAMÓWIENIA PUBLICZNE\2025\02 Rejów\PYTANIA\3\"/>
    </mc:Choice>
  </mc:AlternateContent>
  <xr:revisionPtr revIDLastSave="0" documentId="13_ncr:1_{026DFE2B-9A10-4AB0-9102-A7890D80915F}" xr6:coauthVersionLast="47" xr6:coauthVersionMax="47" xr10:uidLastSave="{00000000-0000-0000-0000-000000000000}"/>
  <bookViews>
    <workbookView xWindow="-120" yWindow="-120" windowWidth="29040" windowHeight="15840" tabRatio="230" xr2:uid="{00000000-000D-0000-FFFF-FFFF00000000}"/>
  </bookViews>
  <sheets>
    <sheet name="Kosztorys" sheetId="4" r:id="rId1"/>
  </sheets>
  <definedNames>
    <definedName name="Excel_BuiltIn_Print_Titles_1" localSheetId="0">#REF!</definedName>
    <definedName name="Excel_BuiltIn_Print_Titles_1">#REF!</definedName>
    <definedName name="Excel_BuiltIn_Print_Titles_1_1" localSheetId="0">#REF!</definedName>
    <definedName name="Excel_BuiltIn_Print_Titles_1_1">#REF!</definedName>
    <definedName name="Excel_BuiltIn_Print_Titles_1_1_1" localSheetId="0">#REF!</definedName>
    <definedName name="Excel_BuiltIn_Print_Titles_1_1_1">#REF!</definedName>
    <definedName name="Excel_BuiltIn_Print_Titles_1_1_1_1" localSheetId="0">#REF!</definedName>
    <definedName name="Excel_BuiltIn_Print_Titles_1_1_1_1">#REF!</definedName>
    <definedName name="Excel_BuiltIn_Print_Titles_3" localSheetId="0">#REF!</definedName>
    <definedName name="Excel_BuiltIn_Print_Titles_3">#REF!</definedName>
    <definedName name="Excel_BuiltIn_Print_Titles_3_1" localSheetId="0">#REF!</definedName>
    <definedName name="Excel_BuiltIn_Print_Titles_3_1">#REF!</definedName>
  </definedNames>
  <calcPr calcId="191029"/>
</workbook>
</file>

<file path=xl/calcChain.xml><?xml version="1.0" encoding="utf-8"?>
<calcChain xmlns="http://schemas.openxmlformats.org/spreadsheetml/2006/main">
  <c r="A11" i="4" l="1"/>
  <c r="A12" i="4" s="1"/>
  <c r="A13" i="4" l="1"/>
  <c r="A14" i="4" s="1"/>
  <c r="A19" i="4" l="1"/>
  <c r="A20" i="4" l="1"/>
  <c r="A21" i="4" l="1"/>
  <c r="A23" i="4"/>
  <c r="A24" i="4" l="1"/>
  <c r="A25" i="4" l="1"/>
  <c r="A33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50" i="4" s="1"/>
  <c r="A51" i="4" s="1"/>
  <c r="A52" i="4" s="1"/>
  <c r="A53" i="4" s="1"/>
  <c r="A54" i="4" s="1"/>
  <c r="A55" i="4" s="1"/>
  <c r="A56" i="4" s="1"/>
  <c r="A58" i="4" s="1"/>
  <c r="A59" i="4" s="1"/>
  <c r="A60" i="4" s="1"/>
  <c r="A62" i="4" s="1"/>
  <c r="A63" i="4" s="1"/>
  <c r="A65" i="4" s="1"/>
  <c r="A70" i="4" s="1"/>
  <c r="A71" i="4" s="1"/>
  <c r="A73" i="4" s="1"/>
</calcChain>
</file>

<file path=xl/sharedStrings.xml><?xml version="1.0" encoding="utf-8"?>
<sst xmlns="http://schemas.openxmlformats.org/spreadsheetml/2006/main" count="206" uniqueCount="125">
  <si>
    <t>Lp.</t>
  </si>
  <si>
    <t>Pozycja</t>
  </si>
  <si>
    <t>Wyszczególnienie elementów 
rozliczeniowych</t>
  </si>
  <si>
    <t>Jednostka</t>
  </si>
  <si>
    <t>nazwa</t>
  </si>
  <si>
    <t>ilość</t>
  </si>
  <si>
    <t>5</t>
  </si>
  <si>
    <t>x</t>
  </si>
  <si>
    <t>D.01.00.00.</t>
  </si>
  <si>
    <t>1</t>
  </si>
  <si>
    <t>D.01.01.01</t>
  </si>
  <si>
    <t>Wytyczenie trasy i punktów wysokościowych.</t>
  </si>
  <si>
    <t>km</t>
  </si>
  <si>
    <t>D.01.02.04</t>
  </si>
  <si>
    <t>szt.</t>
  </si>
  <si>
    <t>6</t>
  </si>
  <si>
    <t>7</t>
  </si>
  <si>
    <t>m</t>
  </si>
  <si>
    <t>D.02.00.00.</t>
  </si>
  <si>
    <t>D.02.01.01</t>
  </si>
  <si>
    <t>Wykonanie wykopów ręcznie wraz z odwiezieniem urobku na składowisko Wykonawcy</t>
  </si>
  <si>
    <t>D.02.03.01</t>
  </si>
  <si>
    <t>D.03.00.00.</t>
  </si>
  <si>
    <t>mb</t>
  </si>
  <si>
    <t>D.04.01.01.</t>
  </si>
  <si>
    <t>D.04.04.02</t>
  </si>
  <si>
    <t>D.04.07.01</t>
  </si>
  <si>
    <t>D.05.00.00.</t>
  </si>
  <si>
    <t>D.05.03.11</t>
  </si>
  <si>
    <t>D.05.03.23</t>
  </si>
  <si>
    <t xml:space="preserve">Ułożenie obrzeży betonowych 8x30 cm. </t>
  </si>
  <si>
    <t>D.06.00.00.</t>
  </si>
  <si>
    <t>D.06.01.01.</t>
  </si>
  <si>
    <t xml:space="preserve">Plantowanie, humusowanie grubości 10 cm  z obsianiem trawą. </t>
  </si>
  <si>
    <t>D.07.00.00.</t>
  </si>
  <si>
    <t>D.07.01.01.</t>
  </si>
  <si>
    <t>D.07.01.02.</t>
  </si>
  <si>
    <t>rycz.</t>
  </si>
  <si>
    <t>D.08.00.00.</t>
  </si>
  <si>
    <t>D.08.01.01</t>
  </si>
  <si>
    <t>Cena jednostk.
[zł]</t>
  </si>
  <si>
    <t>Wartość 
[zł]</t>
  </si>
  <si>
    <t xml:space="preserve">Wykonanie wykopów wraz z odwiezieniem urobku na składowisko Wykonawcy. </t>
  </si>
  <si>
    <t xml:space="preserve">Wykonanie nasypów. </t>
  </si>
  <si>
    <t xml:space="preserve">Profilowanie i zagęszczenie podłoża z gr. kat. II-IV pod chodnikami </t>
  </si>
  <si>
    <t>Profilowanie i zagęszczenie podłoża z gr. kat. II-IV pod poboczami</t>
  </si>
  <si>
    <t xml:space="preserve">Wykonanie nawierzchni z betonowej kostki brukowej gr. 8 cm na podsypce cementowo piaskowej 1:4 gr. 3 cm na zjazdach </t>
  </si>
  <si>
    <t>Ułożenie krawężnika betonowego 30x15 cm na podsypce cem-piask. 1:4 gr. 5cm i ławie betonowej z oporem wykonanej z betonu B15.</t>
  </si>
  <si>
    <t xml:space="preserve">Ułożenie krawężnika betonowego najazdowego 22x15 cm  na podsypce cem-piask. 1:4 gr. 5cm i ławie betonowej z oporem wykonanej z betonu B15. </t>
  </si>
  <si>
    <t>Rozebranie istniejącej konstrukcji zjazdów średnia grubość 30 cm</t>
  </si>
  <si>
    <t>Wykonanie warstwy podbudowy z kruszywa łamanego stabilizowanego mechanicznie gr. 15 cm, na poboczach</t>
  </si>
  <si>
    <t>D.10.00.00.</t>
  </si>
  <si>
    <t>D.10.01.01</t>
  </si>
  <si>
    <t>Prace związane z zabezpieczeniem sieci na czas wykonywania robót, prace wynikające z uzgodnień z właścieielami sieci</t>
  </si>
  <si>
    <t>D.03.02.01</t>
  </si>
  <si>
    <t>Wykonanie frezowania istniejącej nawierzchni gr. do 5 cm</t>
  </si>
  <si>
    <t xml:space="preserve">INNE KOD CPV </t>
  </si>
  <si>
    <t>Wykonanie oznakowania pionowego wraz z oświetleniem solarnym przejścia dla pieszych zgodnie z projektem stałej organizacji ruchu</t>
  </si>
  <si>
    <t xml:space="preserve">Wykonanie betonowej studzienki deszczowej osadnikowej o średnicy 600 z  żelbetowym pierścieniem odciążającym, wpustem  krawężnikowo - jezdniowym kl. C-250 z wiaderkiem osadnikowym, przykanalikiem o średnicy 160 oraz podłączeniem do proj. kolektora deszczowego  </t>
  </si>
  <si>
    <t>Wykonanie betonowej studzienki deszczowej osadnikowej o średnicy 600 z żelbetowym pierścieniem odciążającym, wpustem ulicznym - jezdniowym kl. D400 z wiaderkiem osadnikowym i wykonaniem, umocnieniem wlotu, z przykanalikiem o średnicy 160 oraz podłączeniem do proj. kolektora deszczowego lub wpustu krawężnikowo - jezdnego. Wpusty montowane w zatokach poza jezdnią</t>
  </si>
  <si>
    <t>Wykonanie kompletnej kanalizacji deszczowej. Przedmiar obejmuje 1 mb kolektora przy wykonaniu całości prac związanych z kanalizacja deszczową. W skład kompletnej kanalizacji wchodzi:</t>
  </si>
  <si>
    <t>Wykonanie umocnienia wylotów kanalizacji deszczowej brukiem kamiennym 9/11 na podłożu betonowym C8/10 o gr. 15 cm - ograniczonym obrzeżem betonowym 8/30 cm z ława betonową z oporem C12/15</t>
  </si>
  <si>
    <t>Wykonanie robót ziemnych wraz zabezpieczeniem</t>
  </si>
  <si>
    <t>Wykonanie obsypki i zasypki elementów kanalizacji</t>
  </si>
  <si>
    <t>połączenie studni do istniejąchy i projektowanch przykanalików</t>
  </si>
  <si>
    <t>Profilowanie i zagęszczenie podłoża z gr. kat. II-IV pod zatoką</t>
  </si>
  <si>
    <t xml:space="preserve">Profilowanie i zagęszczenie podłoża na zjazdach z kostki z gr. kat. II-IV. </t>
  </si>
  <si>
    <t xml:space="preserve">Wykonanie warstwy podbudowy z kruszywa łamanego gr. 25 cm, po zagęszczeniu na zjazdach z kostki </t>
  </si>
  <si>
    <t>Profilowanie i zagęszczenie podłoża z gr. kat. II-IV pod miejscami postojowymi</t>
  </si>
  <si>
    <t>Wykonanie warstwy podbudowy z kruszywa łamanego gr. 25 cm, po zagęszczeniu w miejscu miejsc parkingowych</t>
  </si>
  <si>
    <t>Wykonanie warstwy podbudowy z kruszywa łamanego stabilizowanego mechanicznie gr. 25 cm, w miejscu zatoki</t>
  </si>
  <si>
    <t>Wykonanie podbudowy z betonu B25 pod zatoką gr. 20 cm</t>
  </si>
  <si>
    <t xml:space="preserve">Zdjęcie warstwy humusu gr. 30 cm wraz z wywiezieniem na składowisko Wykonawcy. </t>
  </si>
  <si>
    <t>Rozebranie istniejącej jezdni gr. 30 cm</t>
  </si>
  <si>
    <t>Rozebranie istniejących krawężników betonowych</t>
  </si>
  <si>
    <t>Wykonanie nawierzchni z betonowej kostki brukowej gr. 8 cm na podsypce cementowo piaskowej 1:4 gr. 3 cm na zatoce</t>
  </si>
  <si>
    <t>Wykonanie nawierzchni z betonowej kostki brukowej gr. 8 cm na podsypce cementowo piaskowej 1:4 gr. 3 cm na miejscach parkingowych</t>
  </si>
  <si>
    <t>D.06.01.06.</t>
  </si>
  <si>
    <t>Umocnienie skarp płytami ażurowmi o gr. 8cm na podsypce cem-piask. o gr. 5cm oraz wykonanie oporu (krawężnik betonowy 15/30 cm na ławie betonowej C16/20)</t>
  </si>
  <si>
    <t>Karczowanie krzaków i poszycia</t>
  </si>
  <si>
    <t>ha</t>
  </si>
  <si>
    <t>Montaż kompletnych wiat przystankowych wraz z fundamentem</t>
  </si>
  <si>
    <t>Profilowanie i zagęszczenie podłoża z gr. kat. II-IV w miejscu jezdni i na zjazdach bitumicznych</t>
  </si>
  <si>
    <t>Wykonanie warstwy podbudowy z kruszywa łamanego stabilizowanego mechanicznie gr. 20 cm, na jezdni i zjazdach bitumicznych</t>
  </si>
  <si>
    <t>Wykonanie podbudowy zasadniczej z AC22P gr. 9 cm na jezdni i zjazdach bitumicznych</t>
  </si>
  <si>
    <t>Wykonanie warstwy ścieralnej z AC 11 S o gr. 4 cm na jezdni i zjazdach</t>
  </si>
  <si>
    <t>D.04.04.00</t>
  </si>
  <si>
    <t>D.01.02.02</t>
  </si>
  <si>
    <t>D.05.03.05b</t>
  </si>
  <si>
    <t xml:space="preserve">szt </t>
  </si>
  <si>
    <t xml:space="preserve">Wycinka drzew wraz z karczowaniem o średnicy od 50 do 80 </t>
  </si>
  <si>
    <t xml:space="preserve">Wycinka drzew wraz z karczowaniem o średnicy od 20 do 50   </t>
  </si>
  <si>
    <t xml:space="preserve">Wycinka drzew wraz z karczowaniem o średnicy od 80  do 130  </t>
  </si>
  <si>
    <t xml:space="preserve">Umocnienie skarp poprzez wykonanie muru z prefabrykowanych gazonów na ławie betonowej wysokości do 50 do 100 cm  ( rys. nr 11) </t>
  </si>
  <si>
    <t xml:space="preserve">Ułożenie ścieku drogowego przy krawędzi jezdni  z elementow prefabrykowanych ( KPED.01.03)  na lawie betonowej z oporem </t>
  </si>
  <si>
    <t xml:space="preserve">Wykonanie oznakowania poziomego  grubowarstwowego </t>
  </si>
  <si>
    <t>Wykonanie studni betonowych o średnicy 1000 (33 szt)</t>
  </si>
  <si>
    <t>Ułożenie rur kanalizacyjnych o średnicy fi   315  -465 mb                                                  średnicy  fi 400 - 207,5 mb ,                                                                                   Srednicy fi 500 - 128,5 mb 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zgodnie z rysunkami profili kanalizacji</t>
  </si>
  <si>
    <t>Wykonanie studni betonowej osadnikowej o średnicy 2000 (1 szt)</t>
  </si>
  <si>
    <t>Wykonanie warstwy podbudowy z kruszywa łamanego stabilizowanego mechanicznie gr. 15 cm, na poboczach przy ściekach</t>
  </si>
  <si>
    <t>Tablica informacyjna programu Rządowy Fundusz Rozwoju Dróg, wymiar 180x120,  - zakup i montaż
(projekt tablicy do uzgodnienia z zamawiającym)</t>
  </si>
  <si>
    <t>kpl</t>
  </si>
  <si>
    <t>D.07.01.03.</t>
  </si>
  <si>
    <t>PODBUDOWY</t>
  </si>
  <si>
    <t>X</t>
  </si>
  <si>
    <t>TABLICA INFORMACYJNA</t>
  </si>
  <si>
    <t xml:space="preserve">Wykonanie nawierzchni chodników z betonowej kostki brukowej gr. 8 cm na podsypce cementowo piaskowej 1:4 gr. 5 cm, 10 cm podbudowy z kruszywa łamanego stabilizowanego mechanicznie </t>
  </si>
  <si>
    <r>
      <t>m</t>
    </r>
    <r>
      <rPr>
        <vertAlign val="superscript"/>
        <sz val="11"/>
        <rFont val="Times New Roman"/>
        <family val="1"/>
        <charset val="238"/>
      </rPr>
      <t>2</t>
    </r>
  </si>
  <si>
    <r>
      <t>m</t>
    </r>
    <r>
      <rPr>
        <vertAlign val="superscript"/>
        <sz val="11"/>
        <rFont val="Times New Roman"/>
        <family val="1"/>
        <charset val="238"/>
      </rPr>
      <t>3</t>
    </r>
  </si>
  <si>
    <t>URZĄDZENIA BEZPIECZEŃSTWA RUCHU 
KOD CPV 45233280-5</t>
  </si>
  <si>
    <t xml:space="preserve">
WARTOŚĆ ROBÓT NETTO RAZEM:</t>
  </si>
  <si>
    <t xml:space="preserve">
PODATEK VAT [STAWKA 23%]</t>
  </si>
  <si>
    <t xml:space="preserve">
WARTOŚĆ ROBÓT BRUTTO RAZEM:</t>
  </si>
  <si>
    <t xml:space="preserve">
FORMULARZ KOSZTORYSU OFERTOWEGO</t>
  </si>
  <si>
    <t xml:space="preserve">
Przebudowa drogi powiatowej nr 1035F w miejscowości Rejów 
(od km 0+686,00 do km 1+386,67)</t>
  </si>
  <si>
    <t xml:space="preserve">
TABELA ELEMENTÓW ROZLICZENIOWYCH</t>
  </si>
  <si>
    <t>ROBOTY PRZYGOTOWAWCZE 
KOD CPV 45100000-8</t>
  </si>
  <si>
    <t>ROBOTY ZIEMNE 
KOD CPV 45100000-8</t>
  </si>
  <si>
    <t>ODWODNIENIE KORPUSU DROGOWEGO 
KOD CPV 45230000-8</t>
  </si>
  <si>
    <t>NAWIERZCHNIE 
KOD CPV 45233000-9</t>
  </si>
  <si>
    <t>ROBOTY WYKOŃCZENIOWE 
KOD CPV 45233000-9</t>
  </si>
  <si>
    <t>ELEMENTY ULIC 
KOD CPV 45233000-0</t>
  </si>
  <si>
    <t>regulacja wysokościowa studni (sanitane, telekomunikacyje itp.)</t>
  </si>
  <si>
    <t>szt</t>
  </si>
  <si>
    <t>regulacja wysokościowa zarorów (wodociągowych, gazowych itp.)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</si>
</sst>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31">
    <font>
      <sz val="10"/>
      <name val="Arial CE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color indexed="53"/>
      <name val="Arial CE"/>
      <family val="2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vertAlign val="superscript"/>
      <sz val="11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 CE"/>
      <family val="2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6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 style="hair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8"/>
      </left>
      <right style="hair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/>
      <diagonal/>
    </border>
  </borders>
  <cellStyleXfs count="77">
    <xf numFmtId="0" fontId="0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1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1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1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1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1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1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1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1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164" fontId="20" fillId="0" borderId="0" applyFont="0" applyFill="0" applyBorder="0" applyAlignment="0" applyProtection="0"/>
    <xf numFmtId="0" fontId="7" fillId="0" borderId="3" applyNumberFormat="0" applyFill="0" applyAlignment="0" applyProtection="0"/>
    <xf numFmtId="0" fontId="8" fillId="21" borderId="4" applyNumberFormat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3" fillId="20" borderId="1" applyNumberFormat="0" applyAlignment="0" applyProtection="0"/>
    <xf numFmtId="0" fontId="20" fillId="0" borderId="0" applyNumberFormat="0" applyFill="0" applyBorder="0" applyProtection="0">
      <alignment vertical="top" wrapText="1"/>
    </xf>
    <xf numFmtId="0" fontId="14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0" fillId="23" borderId="9" applyNumberFormat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</cellStyleXfs>
  <cellXfs count="170">
    <xf numFmtId="0" fontId="0" fillId="0" borderId="0" xfId="0"/>
    <xf numFmtId="0" fontId="0" fillId="0" borderId="0" xfId="0" applyAlignment="1">
      <alignment wrapText="1"/>
    </xf>
    <xf numFmtId="0" fontId="19" fillId="0" borderId="0" xfId="0" applyFont="1"/>
    <xf numFmtId="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4" fontId="0" fillId="0" borderId="0" xfId="0" applyNumberFormat="1"/>
    <xf numFmtId="0" fontId="22" fillId="0" borderId="0" xfId="0" applyFont="1"/>
    <xf numFmtId="0" fontId="20" fillId="0" borderId="0" xfId="0" applyFont="1"/>
    <xf numFmtId="164" fontId="0" fillId="0" borderId="0" xfId="0" applyNumberFormat="1"/>
    <xf numFmtId="0" fontId="23" fillId="0" borderId="0" xfId="0" applyFont="1"/>
    <xf numFmtId="164" fontId="0" fillId="0" borderId="0" xfId="59" applyFont="1" applyBorder="1"/>
    <xf numFmtId="0" fontId="25" fillId="0" borderId="0" xfId="0" applyFont="1"/>
    <xf numFmtId="0" fontId="25" fillId="0" borderId="0" xfId="0" applyFont="1" applyAlignment="1">
      <alignment vertical="center"/>
    </xf>
    <xf numFmtId="0" fontId="27" fillId="0" borderId="10" xfId="0" applyFont="1" applyBorder="1" applyAlignment="1">
      <alignment horizontal="center" vertical="center"/>
    </xf>
    <xf numFmtId="49" fontId="26" fillId="0" borderId="14" xfId="0" applyNumberFormat="1" applyFont="1" applyBorder="1" applyAlignment="1">
      <alignment horizontal="center" vertical="top"/>
    </xf>
    <xf numFmtId="49" fontId="26" fillId="0" borderId="16" xfId="0" applyNumberFormat="1" applyFont="1" applyBorder="1" applyAlignment="1">
      <alignment horizontal="center" vertical="top"/>
    </xf>
    <xf numFmtId="49" fontId="26" fillId="0" borderId="16" xfId="0" applyNumberFormat="1" applyFont="1" applyBorder="1" applyAlignment="1">
      <alignment horizontal="center" vertical="top" wrapText="1"/>
    </xf>
    <xf numFmtId="49" fontId="26" fillId="0" borderId="16" xfId="0" applyNumberFormat="1" applyFont="1" applyBorder="1" applyAlignment="1">
      <alignment horizontal="center" vertical="center"/>
    </xf>
    <xf numFmtId="4" fontId="26" fillId="0" borderId="16" xfId="0" applyNumberFormat="1" applyFont="1" applyBorder="1" applyAlignment="1">
      <alignment horizontal="center" vertical="center"/>
    </xf>
    <xf numFmtId="4" fontId="26" fillId="0" borderId="30" xfId="0" applyNumberFormat="1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top"/>
    </xf>
    <xf numFmtId="49" fontId="27" fillId="0" borderId="15" xfId="0" applyNumberFormat="1" applyFont="1" applyBorder="1" applyAlignment="1">
      <alignment horizontal="center" vertical="top"/>
    </xf>
    <xf numFmtId="0" fontId="27" fillId="0" borderId="19" xfId="0" applyFont="1" applyBorder="1" applyAlignment="1">
      <alignment horizontal="left" vertical="top"/>
    </xf>
    <xf numFmtId="0" fontId="27" fillId="0" borderId="19" xfId="0" applyFont="1" applyBorder="1" applyAlignment="1">
      <alignment vertical="top" wrapText="1"/>
    </xf>
    <xf numFmtId="0" fontId="27" fillId="0" borderId="19" xfId="0" applyFont="1" applyBorder="1" applyAlignment="1">
      <alignment horizontal="center" vertical="center"/>
    </xf>
    <xf numFmtId="164" fontId="27" fillId="0" borderId="19" xfId="59" applyFont="1" applyFill="1" applyBorder="1" applyAlignment="1">
      <alignment horizontal="center" vertical="center"/>
    </xf>
    <xf numFmtId="164" fontId="27" fillId="0" borderId="33" xfId="59" applyFont="1" applyFill="1" applyBorder="1" applyAlignment="1">
      <alignment horizontal="center" vertical="center"/>
    </xf>
    <xf numFmtId="164" fontId="27" fillId="0" borderId="13" xfId="59" applyFont="1" applyFill="1" applyBorder="1" applyAlignment="1">
      <alignment horizontal="center" vertical="center"/>
    </xf>
    <xf numFmtId="0" fontId="27" fillId="0" borderId="11" xfId="0" applyFont="1" applyBorder="1" applyAlignment="1">
      <alignment horizontal="center" vertical="top"/>
    </xf>
    <xf numFmtId="0" fontId="27" fillId="0" borderId="10" xfId="0" applyFont="1" applyBorder="1" applyAlignment="1">
      <alignment horizontal="left" vertical="top"/>
    </xf>
    <xf numFmtId="0" fontId="27" fillId="0" borderId="10" xfId="0" applyFont="1" applyBorder="1" applyAlignment="1">
      <alignment horizontal="left" vertical="top" wrapText="1"/>
    </xf>
    <xf numFmtId="164" fontId="27" fillId="0" borderId="10" xfId="59" applyFont="1" applyFill="1" applyBorder="1" applyAlignment="1">
      <alignment horizontal="center" vertical="center"/>
    </xf>
    <xf numFmtId="164" fontId="27" fillId="0" borderId="12" xfId="59" applyFont="1" applyFill="1" applyBorder="1" applyAlignment="1">
      <alignment horizontal="center" vertical="center"/>
    </xf>
    <xf numFmtId="0" fontId="27" fillId="0" borderId="10" xfId="0" applyFont="1" applyBorder="1" applyAlignment="1">
      <alignment vertical="top" wrapText="1"/>
    </xf>
    <xf numFmtId="0" fontId="27" fillId="0" borderId="12" xfId="0" applyFont="1" applyBorder="1" applyAlignment="1">
      <alignment vertical="top" wrapText="1"/>
    </xf>
    <xf numFmtId="0" fontId="27" fillId="0" borderId="12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top"/>
    </xf>
    <xf numFmtId="0" fontId="27" fillId="0" borderId="16" xfId="0" applyFont="1" applyBorder="1" applyAlignment="1">
      <alignment horizontal="left" vertical="top"/>
    </xf>
    <xf numFmtId="0" fontId="27" fillId="0" borderId="16" xfId="0" applyFont="1" applyBorder="1" applyAlignment="1">
      <alignment vertical="top" wrapText="1"/>
    </xf>
    <xf numFmtId="0" fontId="27" fillId="0" borderId="16" xfId="0" applyFont="1" applyBorder="1" applyAlignment="1">
      <alignment horizontal="center" vertical="center"/>
    </xf>
    <xf numFmtId="164" fontId="27" fillId="0" borderId="16" xfId="59" applyFont="1" applyFill="1" applyBorder="1" applyAlignment="1">
      <alignment horizontal="center" vertical="center"/>
    </xf>
    <xf numFmtId="164" fontId="27" fillId="0" borderId="31" xfId="59" applyFont="1" applyFill="1" applyBorder="1" applyAlignment="1">
      <alignment horizontal="center" vertical="center"/>
    </xf>
    <xf numFmtId="0" fontId="27" fillId="0" borderId="15" xfId="0" applyFont="1" applyBorder="1" applyAlignment="1">
      <alignment horizontal="center" vertical="top"/>
    </xf>
    <xf numFmtId="164" fontId="27" fillId="0" borderId="24" xfId="59" applyFont="1" applyFill="1" applyBorder="1" applyAlignment="1">
      <alignment horizontal="center" vertical="center"/>
    </xf>
    <xf numFmtId="0" fontId="27" fillId="0" borderId="19" xfId="0" applyFont="1" applyBorder="1" applyAlignment="1">
      <alignment vertical="top"/>
    </xf>
    <xf numFmtId="0" fontId="27" fillId="0" borderId="19" xfId="0" applyFont="1" applyBorder="1" applyAlignment="1">
      <alignment horizontal="left" vertical="top" wrapText="1"/>
    </xf>
    <xf numFmtId="4" fontId="27" fillId="24" borderId="19" xfId="0" applyNumberFormat="1" applyFont="1" applyFill="1" applyBorder="1" applyAlignment="1">
      <alignment horizontal="center" vertical="center"/>
    </xf>
    <xf numFmtId="0" fontId="27" fillId="0" borderId="10" xfId="0" applyFont="1" applyBorder="1" applyAlignment="1">
      <alignment vertical="top"/>
    </xf>
    <xf numFmtId="4" fontId="27" fillId="24" borderId="10" xfId="0" applyNumberFormat="1" applyFont="1" applyFill="1" applyBorder="1" applyAlignment="1">
      <alignment horizontal="center" vertical="center"/>
    </xf>
    <xf numFmtId="0" fontId="27" fillId="0" borderId="16" xfId="0" applyFont="1" applyBorder="1" applyAlignment="1">
      <alignment horizontal="left" vertical="top" wrapText="1"/>
    </xf>
    <xf numFmtId="0" fontId="27" fillId="0" borderId="20" xfId="0" applyFont="1" applyBorder="1" applyAlignment="1">
      <alignment horizontal="center" vertical="top"/>
    </xf>
    <xf numFmtId="0" fontId="27" fillId="0" borderId="21" xfId="0" applyFont="1" applyBorder="1" applyAlignment="1">
      <alignment horizontal="center" vertical="center"/>
    </xf>
    <xf numFmtId="0" fontId="27" fillId="0" borderId="21" xfId="0" applyFont="1" applyBorder="1" applyAlignment="1">
      <alignment horizontal="left" vertical="center" wrapText="1"/>
    </xf>
    <xf numFmtId="4" fontId="27" fillId="0" borderId="21" xfId="0" applyNumberFormat="1" applyFont="1" applyBorder="1" applyAlignment="1">
      <alignment horizontal="center" vertical="center"/>
    </xf>
    <xf numFmtId="164" fontId="27" fillId="0" borderId="21" xfId="59" applyFont="1" applyFill="1" applyBorder="1" applyAlignment="1">
      <alignment horizontal="center" vertical="center"/>
    </xf>
    <xf numFmtId="164" fontId="27" fillId="0" borderId="21" xfId="59" applyFont="1" applyFill="1" applyBorder="1" applyAlignment="1">
      <alignment horizontal="right" vertical="center"/>
    </xf>
    <xf numFmtId="0" fontId="27" fillId="0" borderId="18" xfId="0" applyFont="1" applyBorder="1" applyAlignment="1">
      <alignment horizontal="center" vertical="top"/>
    </xf>
    <xf numFmtId="0" fontId="27" fillId="0" borderId="24" xfId="0" applyFont="1" applyBorder="1" applyAlignment="1">
      <alignment vertical="top" wrapText="1"/>
    </xf>
    <xf numFmtId="0" fontId="27" fillId="0" borderId="24" xfId="0" applyFont="1" applyBorder="1" applyAlignment="1">
      <alignment horizontal="center" vertical="center"/>
    </xf>
    <xf numFmtId="4" fontId="27" fillId="24" borderId="24" xfId="0" applyNumberFormat="1" applyFont="1" applyFill="1" applyBorder="1" applyAlignment="1">
      <alignment horizontal="center" vertical="center"/>
    </xf>
    <xf numFmtId="0" fontId="27" fillId="0" borderId="17" xfId="0" applyFont="1" applyBorder="1" applyAlignment="1">
      <alignment horizontal="center" vertical="top"/>
    </xf>
    <xf numFmtId="0" fontId="27" fillId="0" borderId="13" xfId="0" applyFont="1" applyBorder="1" applyAlignment="1">
      <alignment horizontal="center" vertical="top"/>
    </xf>
    <xf numFmtId="0" fontId="27" fillId="0" borderId="13" xfId="0" applyFont="1" applyBorder="1" applyAlignment="1">
      <alignment vertical="top" wrapText="1"/>
    </xf>
    <xf numFmtId="0" fontId="27" fillId="0" borderId="13" xfId="0" applyFont="1" applyBorder="1" applyAlignment="1">
      <alignment horizontal="center" vertical="center"/>
    </xf>
    <xf numFmtId="0" fontId="27" fillId="0" borderId="13" xfId="0" applyFont="1" applyBorder="1" applyAlignment="1">
      <alignment vertical="top"/>
    </xf>
    <xf numFmtId="0" fontId="27" fillId="0" borderId="13" xfId="0" applyFont="1" applyBorder="1" applyAlignment="1">
      <alignment horizontal="left" vertical="top"/>
    </xf>
    <xf numFmtId="0" fontId="27" fillId="0" borderId="21" xfId="0" applyFont="1" applyBorder="1" applyAlignment="1">
      <alignment horizontal="center" vertical="top"/>
    </xf>
    <xf numFmtId="0" fontId="27" fillId="0" borderId="21" xfId="0" applyFont="1" applyBorder="1" applyAlignment="1">
      <alignment vertical="top" wrapText="1"/>
    </xf>
    <xf numFmtId="164" fontId="27" fillId="0" borderId="25" xfId="59" applyFont="1" applyFill="1" applyBorder="1" applyAlignment="1">
      <alignment horizontal="center" vertical="center"/>
    </xf>
    <xf numFmtId="164" fontId="27" fillId="0" borderId="19" xfId="59" applyFont="1" applyFill="1" applyBorder="1" applyAlignment="1">
      <alignment horizontal="center" vertical="center" wrapText="1"/>
    </xf>
    <xf numFmtId="164" fontId="27" fillId="24" borderId="10" xfId="59" applyFont="1" applyFill="1" applyBorder="1" applyAlignment="1">
      <alignment horizontal="center" vertical="center" wrapText="1"/>
    </xf>
    <xf numFmtId="164" fontId="27" fillId="24" borderId="16" xfId="59" applyFont="1" applyFill="1" applyBorder="1" applyAlignment="1">
      <alignment horizontal="center" vertical="center" wrapText="1"/>
    </xf>
    <xf numFmtId="0" fontId="27" fillId="0" borderId="32" xfId="0" applyFont="1" applyBorder="1" applyAlignment="1">
      <alignment horizontal="center" vertical="center"/>
    </xf>
    <xf numFmtId="0" fontId="27" fillId="0" borderId="33" xfId="0" applyFont="1" applyBorder="1" applyAlignment="1">
      <alignment horizontal="center" vertical="center"/>
    </xf>
    <xf numFmtId="3" fontId="27" fillId="0" borderId="19" xfId="0" applyNumberFormat="1" applyFont="1" applyBorder="1" applyAlignment="1">
      <alignment horizontal="center" vertical="center"/>
    </xf>
    <xf numFmtId="0" fontId="27" fillId="0" borderId="31" xfId="0" applyFont="1" applyBorder="1" applyAlignment="1">
      <alignment horizontal="center" vertical="center"/>
    </xf>
    <xf numFmtId="3" fontId="27" fillId="0" borderId="16" xfId="0" applyNumberFormat="1" applyFont="1" applyBorder="1" applyAlignment="1">
      <alignment horizontal="center" vertical="center"/>
    </xf>
    <xf numFmtId="0" fontId="27" fillId="0" borderId="36" xfId="0" applyFont="1" applyBorder="1" applyAlignment="1">
      <alignment horizontal="center" vertical="center"/>
    </xf>
    <xf numFmtId="0" fontId="27" fillId="0" borderId="37" xfId="0" applyFont="1" applyBorder="1" applyAlignment="1">
      <alignment horizontal="center" vertical="center"/>
    </xf>
    <xf numFmtId="0" fontId="27" fillId="0" borderId="38" xfId="0" applyFont="1" applyBorder="1" applyAlignment="1">
      <alignment horizontal="left" vertical="center" wrapText="1"/>
    </xf>
    <xf numFmtId="0" fontId="27" fillId="0" borderId="38" xfId="0" applyFont="1" applyBorder="1" applyAlignment="1">
      <alignment horizontal="center" vertical="center" wrapText="1"/>
    </xf>
    <xf numFmtId="3" fontId="27" fillId="0" borderId="39" xfId="0" applyNumberFormat="1" applyFont="1" applyBorder="1" applyAlignment="1">
      <alignment horizontal="center" vertical="center" wrapText="1"/>
    </xf>
    <xf numFmtId="164" fontId="27" fillId="0" borderId="38" xfId="59" applyFont="1" applyBorder="1" applyAlignment="1">
      <alignment horizontal="left" vertical="center" wrapText="1"/>
    </xf>
    <xf numFmtId="164" fontId="27" fillId="0" borderId="38" xfId="59" applyFont="1" applyFill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4" fontId="26" fillId="0" borderId="10" xfId="0" applyNumberFormat="1" applyFont="1" applyBorder="1" applyAlignment="1">
      <alignment horizontal="center" vertical="center"/>
    </xf>
    <xf numFmtId="0" fontId="26" fillId="0" borderId="10" xfId="0" applyFont="1" applyBorder="1" applyAlignment="1">
      <alignment horizontal="left" vertical="top" wrapText="1"/>
    </xf>
    <xf numFmtId="0" fontId="26" fillId="25" borderId="27" xfId="0" applyFont="1" applyFill="1" applyBorder="1" applyAlignment="1">
      <alignment horizontal="left" vertical="top"/>
    </xf>
    <xf numFmtId="0" fontId="26" fillId="25" borderId="28" xfId="0" applyFont="1" applyFill="1" applyBorder="1" applyAlignment="1">
      <alignment horizontal="center" vertical="top" wrapText="1"/>
    </xf>
    <xf numFmtId="164" fontId="26" fillId="25" borderId="35" xfId="0" applyNumberFormat="1" applyFont="1" applyFill="1" applyBorder="1" applyAlignment="1">
      <alignment horizontal="left" vertical="top" wrapText="1"/>
    </xf>
    <xf numFmtId="0" fontId="26" fillId="25" borderId="27" xfId="0" applyFont="1" applyFill="1" applyBorder="1" applyAlignment="1">
      <alignment horizontal="center" vertical="top"/>
    </xf>
    <xf numFmtId="164" fontId="26" fillId="25" borderId="34" xfId="59" applyFont="1" applyFill="1" applyBorder="1" applyAlignment="1">
      <alignment horizontal="center" vertical="top" wrapText="1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26" fillId="25" borderId="29" xfId="0" applyNumberFormat="1" applyFont="1" applyFill="1" applyBorder="1" applyAlignment="1">
      <alignment horizontal="center" vertical="top" wrapText="1"/>
    </xf>
    <xf numFmtId="0" fontId="26" fillId="25" borderId="22" xfId="0" applyFont="1" applyFill="1" applyBorder="1" applyAlignment="1">
      <alignment horizontal="center" vertical="center"/>
    </xf>
    <xf numFmtId="0" fontId="26" fillId="25" borderId="23" xfId="0" applyFont="1" applyFill="1" applyBorder="1" applyAlignment="1">
      <alignment horizontal="center" vertical="center"/>
    </xf>
    <xf numFmtId="4" fontId="26" fillId="25" borderId="23" xfId="0" applyNumberFormat="1" applyFont="1" applyFill="1" applyBorder="1" applyAlignment="1">
      <alignment horizontal="center" vertical="center"/>
    </xf>
    <xf numFmtId="164" fontId="26" fillId="25" borderId="23" xfId="59" applyFont="1" applyFill="1" applyBorder="1" applyAlignment="1">
      <alignment horizontal="center" vertical="center"/>
    </xf>
    <xf numFmtId="164" fontId="26" fillId="25" borderId="35" xfId="59" applyFont="1" applyFill="1" applyBorder="1" applyAlignment="1">
      <alignment horizontal="center" vertical="center"/>
    </xf>
    <xf numFmtId="0" fontId="26" fillId="25" borderId="23" xfId="0" applyFont="1" applyFill="1" applyBorder="1" applyAlignment="1">
      <alignment horizontal="center" vertical="center" wrapText="1"/>
    </xf>
    <xf numFmtId="0" fontId="26" fillId="25" borderId="22" xfId="0" applyFont="1" applyFill="1" applyBorder="1" applyAlignment="1">
      <alignment horizontal="center" vertical="top"/>
    </xf>
    <xf numFmtId="0" fontId="26" fillId="25" borderId="23" xfId="0" applyFont="1" applyFill="1" applyBorder="1" applyAlignment="1">
      <alignment horizontal="center" vertical="top"/>
    </xf>
    <xf numFmtId="0" fontId="26" fillId="25" borderId="23" xfId="0" applyFont="1" applyFill="1" applyBorder="1" applyAlignment="1">
      <alignment horizontal="center" vertical="top" wrapText="1"/>
    </xf>
    <xf numFmtId="0" fontId="26" fillId="25" borderId="26" xfId="0" applyFont="1" applyFill="1" applyBorder="1" applyAlignment="1">
      <alignment horizontal="center" vertical="top"/>
    </xf>
    <xf numFmtId="0" fontId="26" fillId="25" borderId="28" xfId="0" applyFont="1" applyFill="1" applyBorder="1" applyAlignment="1">
      <alignment horizontal="center" vertical="center"/>
    </xf>
    <xf numFmtId="164" fontId="26" fillId="25" borderId="28" xfId="59" applyFont="1" applyFill="1" applyBorder="1" applyAlignment="1">
      <alignment horizontal="center" vertical="center"/>
    </xf>
    <xf numFmtId="164" fontId="26" fillId="25" borderId="29" xfId="59" applyFont="1" applyFill="1" applyBorder="1" applyAlignment="1">
      <alignment horizontal="center" vertical="center"/>
    </xf>
    <xf numFmtId="164" fontId="26" fillId="25" borderId="28" xfId="59" applyFont="1" applyFill="1" applyBorder="1" applyAlignment="1">
      <alignment horizontal="center" vertical="center" wrapText="1"/>
    </xf>
    <xf numFmtId="0" fontId="26" fillId="25" borderId="27" xfId="0" applyFont="1" applyFill="1" applyBorder="1" applyAlignment="1">
      <alignment horizontal="center" vertical="center"/>
    </xf>
    <xf numFmtId="164" fontId="27" fillId="0" borderId="55" xfId="59" applyFont="1" applyFill="1" applyBorder="1" applyAlignment="1">
      <alignment horizontal="center" vertical="center"/>
    </xf>
    <xf numFmtId="0" fontId="26" fillId="25" borderId="13" xfId="0" applyFont="1" applyFill="1" applyBorder="1" applyAlignment="1">
      <alignment horizontal="center" vertical="center"/>
    </xf>
    <xf numFmtId="0" fontId="26" fillId="25" borderId="13" xfId="0" applyFont="1" applyFill="1" applyBorder="1" applyAlignment="1">
      <alignment horizontal="center" vertical="center" wrapText="1"/>
    </xf>
    <xf numFmtId="3" fontId="26" fillId="25" borderId="13" xfId="0" applyNumberFormat="1" applyFont="1" applyFill="1" applyBorder="1" applyAlignment="1">
      <alignment horizontal="center" vertical="center"/>
    </xf>
    <xf numFmtId="164" fontId="26" fillId="25" borderId="13" xfId="59" applyFont="1" applyFill="1" applyBorder="1" applyAlignment="1">
      <alignment horizontal="center" vertical="center"/>
    </xf>
    <xf numFmtId="0" fontId="26" fillId="0" borderId="49" xfId="0" applyFont="1" applyBorder="1" applyAlignment="1">
      <alignment horizontal="center" vertical="top" wrapText="1"/>
    </xf>
    <xf numFmtId="0" fontId="26" fillId="0" borderId="50" xfId="0" applyFont="1" applyBorder="1" applyAlignment="1">
      <alignment horizontal="center" vertical="top"/>
    </xf>
    <xf numFmtId="164" fontId="26" fillId="0" borderId="51" xfId="59" applyFont="1" applyFill="1" applyBorder="1" applyAlignment="1">
      <alignment horizontal="right" vertical="top"/>
    </xf>
    <xf numFmtId="164" fontId="26" fillId="0" borderId="52" xfId="59" applyFont="1" applyFill="1" applyBorder="1" applyAlignment="1">
      <alignment horizontal="right" vertical="top"/>
    </xf>
    <xf numFmtId="0" fontId="26" fillId="0" borderId="53" xfId="0" applyFont="1" applyBorder="1" applyAlignment="1">
      <alignment horizontal="center" vertical="top" wrapText="1"/>
    </xf>
    <xf numFmtId="0" fontId="26" fillId="0" borderId="54" xfId="0" applyFont="1" applyBorder="1" applyAlignment="1">
      <alignment horizontal="center" vertical="top"/>
    </xf>
    <xf numFmtId="164" fontId="26" fillId="0" borderId="40" xfId="59" applyFont="1" applyFill="1" applyBorder="1" applyAlignment="1">
      <alignment horizontal="right" vertical="top"/>
    </xf>
    <xf numFmtId="164" fontId="26" fillId="0" borderId="41" xfId="59" applyFont="1" applyFill="1" applyBorder="1" applyAlignment="1">
      <alignment horizontal="right" vertical="top"/>
    </xf>
    <xf numFmtId="0" fontId="26" fillId="0" borderId="42" xfId="0" applyFont="1" applyBorder="1" applyAlignment="1">
      <alignment horizontal="center" vertical="top" wrapText="1"/>
    </xf>
    <xf numFmtId="0" fontId="26" fillId="0" borderId="43" xfId="0" applyFont="1" applyBorder="1" applyAlignment="1">
      <alignment horizontal="center" vertical="top"/>
    </xf>
    <xf numFmtId="164" fontId="26" fillId="0" borderId="13" xfId="59" applyFont="1" applyFill="1" applyBorder="1" applyAlignment="1">
      <alignment horizontal="right" vertical="top"/>
    </xf>
    <xf numFmtId="164" fontId="26" fillId="0" borderId="44" xfId="59" applyFont="1" applyFill="1" applyBorder="1" applyAlignment="1">
      <alignment horizontal="right" vertical="top"/>
    </xf>
    <xf numFmtId="4" fontId="26" fillId="0" borderId="10" xfId="0" applyNumberFormat="1" applyFont="1" applyBorder="1" applyAlignment="1">
      <alignment horizontal="center" vertical="center" wrapText="1"/>
    </xf>
    <xf numFmtId="4" fontId="26" fillId="0" borderId="46" xfId="0" applyNumberFormat="1" applyFont="1" applyBorder="1" applyAlignment="1">
      <alignment horizontal="center" vertical="center" wrapText="1"/>
    </xf>
    <xf numFmtId="4" fontId="24" fillId="0" borderId="47" xfId="0" applyNumberFormat="1" applyFont="1" applyBorder="1" applyAlignment="1">
      <alignment horizontal="center" vertical="top" wrapText="1"/>
    </xf>
    <xf numFmtId="4" fontId="24" fillId="0" borderId="47" xfId="0" applyNumberFormat="1" applyFont="1" applyBorder="1" applyAlignment="1">
      <alignment horizontal="center" vertical="top"/>
    </xf>
    <xf numFmtId="0" fontId="24" fillId="0" borderId="48" xfId="0" applyFont="1" applyBorder="1" applyAlignment="1">
      <alignment horizontal="center" vertical="top" wrapText="1"/>
    </xf>
    <xf numFmtId="0" fontId="24" fillId="0" borderId="48" xfId="0" applyFont="1" applyBorder="1" applyAlignment="1">
      <alignment horizontal="center" vertical="top"/>
    </xf>
    <xf numFmtId="0" fontId="26" fillId="0" borderId="48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6" fillId="0" borderId="10" xfId="0" applyFont="1" applyBorder="1" applyAlignment="1">
      <alignment horizontal="center" vertical="top" wrapText="1"/>
    </xf>
    <xf numFmtId="0" fontId="27" fillId="0" borderId="14" xfId="0" applyFont="1" applyBorder="1" applyAlignment="1">
      <alignment horizontal="center" vertical="top"/>
    </xf>
    <xf numFmtId="0" fontId="27" fillId="0" borderId="45" xfId="0" applyFont="1" applyBorder="1" applyAlignment="1">
      <alignment horizontal="center" vertical="top"/>
    </xf>
    <xf numFmtId="0" fontId="27" fillId="0" borderId="15" xfId="0" applyFont="1" applyBorder="1" applyAlignment="1">
      <alignment horizontal="center" vertical="top"/>
    </xf>
    <xf numFmtId="164" fontId="27" fillId="0" borderId="13" xfId="59" applyFont="1" applyFill="1" applyBorder="1" applyAlignment="1">
      <alignment horizontal="center" vertical="center"/>
    </xf>
    <xf numFmtId="0" fontId="27" fillId="0" borderId="10" xfId="0" applyFont="1" applyBorder="1" applyAlignment="1">
      <alignment horizontal="center" vertical="top"/>
    </xf>
    <xf numFmtId="0" fontId="27" fillId="0" borderId="16" xfId="0" applyFont="1" applyBorder="1" applyAlignment="1">
      <alignment horizontal="center" vertical="top"/>
    </xf>
    <xf numFmtId="0" fontId="27" fillId="0" borderId="10" xfId="0" applyFont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  <xf numFmtId="0" fontId="27" fillId="24" borderId="10" xfId="0" applyFont="1" applyFill="1" applyBorder="1" applyAlignment="1">
      <alignment horizontal="center" vertical="center"/>
    </xf>
    <xf numFmtId="0" fontId="27" fillId="24" borderId="16" xfId="0" applyFont="1" applyFill="1" applyBorder="1" applyAlignment="1">
      <alignment horizontal="center" vertical="center"/>
    </xf>
    <xf numFmtId="164" fontId="27" fillId="0" borderId="12" xfId="59" applyFont="1" applyFill="1" applyBorder="1" applyAlignment="1">
      <alignment horizontal="center" vertical="center"/>
    </xf>
    <xf numFmtId="164" fontId="27" fillId="0" borderId="31" xfId="59" applyFont="1" applyFill="1" applyBorder="1" applyAlignment="1">
      <alignment horizontal="center" vertical="center"/>
    </xf>
    <xf numFmtId="164" fontId="27" fillId="0" borderId="57" xfId="59" applyFont="1" applyFill="1" applyBorder="1" applyAlignment="1">
      <alignment horizontal="center" vertical="center"/>
    </xf>
    <xf numFmtId="0" fontId="29" fillId="0" borderId="13" xfId="0" applyFont="1" applyBorder="1" applyAlignment="1">
      <alignment vertical="top" wrapText="1"/>
    </xf>
    <xf numFmtId="0" fontId="29" fillId="0" borderId="13" xfId="0" applyFont="1" applyBorder="1" applyAlignment="1">
      <alignment horizontal="center" vertical="center"/>
    </xf>
    <xf numFmtId="164" fontId="29" fillId="0" borderId="13" xfId="59" applyFont="1" applyFill="1" applyBorder="1" applyAlignment="1">
      <alignment horizontal="center" vertical="center"/>
    </xf>
    <xf numFmtId="164" fontId="29" fillId="0" borderId="57" xfId="59" applyFont="1" applyFill="1" applyBorder="1" applyAlignment="1">
      <alignment horizontal="center" vertical="center"/>
    </xf>
    <xf numFmtId="164" fontId="30" fillId="0" borderId="0" xfId="0" applyNumberFormat="1" applyFont="1"/>
    <xf numFmtId="0" fontId="30" fillId="0" borderId="0" xfId="0" applyFont="1"/>
    <xf numFmtId="0" fontId="29" fillId="0" borderId="56" xfId="0" applyFont="1" applyBorder="1" applyAlignment="1">
      <alignment horizontal="center" vertical="center"/>
    </xf>
    <xf numFmtId="164" fontId="29" fillId="0" borderId="56" xfId="59" applyFont="1" applyFill="1" applyBorder="1" applyAlignment="1">
      <alignment horizontal="center" vertical="center"/>
    </xf>
    <xf numFmtId="164" fontId="29" fillId="0" borderId="25" xfId="59" applyFont="1" applyFill="1" applyBorder="1" applyAlignment="1">
      <alignment horizontal="center" vertical="center"/>
    </xf>
    <xf numFmtId="0" fontId="29" fillId="0" borderId="59" xfId="0" applyFont="1" applyBorder="1" applyAlignment="1">
      <alignment vertical="top" wrapText="1"/>
    </xf>
    <xf numFmtId="0" fontId="26" fillId="25" borderId="60" xfId="0" applyFont="1" applyFill="1" applyBorder="1" applyAlignment="1">
      <alignment horizontal="center" vertical="top"/>
    </xf>
    <xf numFmtId="0" fontId="27" fillId="0" borderId="59" xfId="0" applyFont="1" applyBorder="1" applyAlignment="1">
      <alignment horizontal="left" vertical="top"/>
    </xf>
    <xf numFmtId="0" fontId="29" fillId="0" borderId="59" xfId="0" applyFont="1" applyBorder="1" applyAlignment="1">
      <alignment horizontal="left" vertical="top"/>
    </xf>
    <xf numFmtId="0" fontId="29" fillId="0" borderId="58" xfId="0" applyFont="1" applyBorder="1" applyAlignment="1">
      <alignment horizontal="left" vertical="top"/>
    </xf>
    <xf numFmtId="0" fontId="26" fillId="25" borderId="61" xfId="0" applyFont="1" applyFill="1" applyBorder="1" applyAlignment="1">
      <alignment horizontal="center" vertical="center"/>
    </xf>
    <xf numFmtId="0" fontId="29" fillId="0" borderId="13" xfId="0" applyFont="1" applyBorder="1" applyAlignment="1">
      <alignment horizontal="center" vertical="top"/>
    </xf>
    <xf numFmtId="164" fontId="27" fillId="0" borderId="58" xfId="59" applyFont="1" applyFill="1" applyBorder="1" applyAlignment="1">
      <alignment horizontal="center" vertical="center"/>
    </xf>
    <xf numFmtId="164" fontId="27" fillId="0" borderId="59" xfId="59" applyFont="1" applyFill="1" applyBorder="1" applyAlignment="1">
      <alignment horizontal="center" vertical="center"/>
    </xf>
    <xf numFmtId="0" fontId="26" fillId="25" borderId="62" xfId="0" applyFont="1" applyFill="1" applyBorder="1" applyAlignment="1">
      <alignment horizontal="center" vertical="top" wrapText="1"/>
    </xf>
    <xf numFmtId="0" fontId="26" fillId="25" borderId="62" xfId="0" applyFont="1" applyFill="1" applyBorder="1" applyAlignment="1">
      <alignment horizontal="center" vertical="center"/>
    </xf>
    <xf numFmtId="164" fontId="26" fillId="25" borderId="62" xfId="59" applyFont="1" applyFill="1" applyBorder="1" applyAlignment="1">
      <alignment horizontal="center" vertical="center"/>
    </xf>
  </cellXfs>
  <cellStyles count="77">
    <cellStyle name="20% - akcent 1" xfId="1" xr:uid="{00000000-0005-0000-0000-000000000000}"/>
    <cellStyle name="20% - akcent 1 2" xfId="2" xr:uid="{00000000-0005-0000-0000-000001000000}"/>
    <cellStyle name="20% - akcent 1_2024.08.23 Kosztorys inwestorski Rejów  wersja 2024" xfId="3" xr:uid="{00000000-0005-0000-0000-000002000000}"/>
    <cellStyle name="20% - akcent 2" xfId="4" xr:uid="{00000000-0005-0000-0000-000003000000}"/>
    <cellStyle name="20% - akcent 2 2" xfId="5" xr:uid="{00000000-0005-0000-0000-000004000000}"/>
    <cellStyle name="20% - akcent 2_2024.08.23 Kosztorys inwestorski Rejów  wersja 2024" xfId="6" xr:uid="{00000000-0005-0000-0000-000005000000}"/>
    <cellStyle name="20% - akcent 3" xfId="7" xr:uid="{00000000-0005-0000-0000-000006000000}"/>
    <cellStyle name="20% - akcent 3 2" xfId="8" xr:uid="{00000000-0005-0000-0000-000007000000}"/>
    <cellStyle name="20% - akcent 3_2024.08.23 Kosztorys inwestorski Rejów  wersja 2024" xfId="9" xr:uid="{00000000-0005-0000-0000-000008000000}"/>
    <cellStyle name="20% - akcent 4" xfId="10" xr:uid="{00000000-0005-0000-0000-000009000000}"/>
    <cellStyle name="20% - akcent 4 2" xfId="11" xr:uid="{00000000-0005-0000-0000-00000A000000}"/>
    <cellStyle name="20% - akcent 4_2024.08.23 Kosztorys inwestorski Rejów  wersja 2024" xfId="12" xr:uid="{00000000-0005-0000-0000-00000B000000}"/>
    <cellStyle name="20% - akcent 5" xfId="13" xr:uid="{00000000-0005-0000-0000-00000C000000}"/>
    <cellStyle name="20% - akcent 5 2" xfId="14" xr:uid="{00000000-0005-0000-0000-00000D000000}"/>
    <cellStyle name="20% - akcent 5_2024.08.23 Kosztorys inwestorski Rejów  wersja 2024" xfId="15" xr:uid="{00000000-0005-0000-0000-00000E000000}"/>
    <cellStyle name="20% - akcent 6" xfId="16" xr:uid="{00000000-0005-0000-0000-00000F000000}"/>
    <cellStyle name="20% - akcent 6 2" xfId="17" xr:uid="{00000000-0005-0000-0000-000010000000}"/>
    <cellStyle name="20% - akcent 6_2024.08.23 Kosztorys inwestorski Rejów  wersja 2024" xfId="18" xr:uid="{00000000-0005-0000-0000-000011000000}"/>
    <cellStyle name="40% - akcent 1" xfId="19" xr:uid="{00000000-0005-0000-0000-000012000000}"/>
    <cellStyle name="40% - akcent 1 2" xfId="20" xr:uid="{00000000-0005-0000-0000-000013000000}"/>
    <cellStyle name="40% - akcent 1_2024.08.23 Kosztorys inwestorski Rejów  wersja 2024" xfId="21" xr:uid="{00000000-0005-0000-0000-000014000000}"/>
    <cellStyle name="40% - akcent 2" xfId="22" xr:uid="{00000000-0005-0000-0000-000015000000}"/>
    <cellStyle name="40% - akcent 2 2" xfId="23" xr:uid="{00000000-0005-0000-0000-000016000000}"/>
    <cellStyle name="40% - akcent 2_2024.08.23 Kosztorys inwestorski Rejów  wersja 2024" xfId="24" xr:uid="{00000000-0005-0000-0000-000017000000}"/>
    <cellStyle name="40% - akcent 3" xfId="25" xr:uid="{00000000-0005-0000-0000-000018000000}"/>
    <cellStyle name="40% - akcent 3 2" xfId="26" xr:uid="{00000000-0005-0000-0000-000019000000}"/>
    <cellStyle name="40% - akcent 3_2024.08.23 Kosztorys inwestorski Rejów  wersja 2024" xfId="27" xr:uid="{00000000-0005-0000-0000-00001A000000}"/>
    <cellStyle name="40% - akcent 4" xfId="28" xr:uid="{00000000-0005-0000-0000-00001B000000}"/>
    <cellStyle name="40% - akcent 4 2" xfId="29" xr:uid="{00000000-0005-0000-0000-00001C000000}"/>
    <cellStyle name="40% - akcent 4_2024.08.23 Kosztorys inwestorski Rejów  wersja 2024" xfId="30" xr:uid="{00000000-0005-0000-0000-00001D000000}"/>
    <cellStyle name="40% - akcent 5" xfId="31" xr:uid="{00000000-0005-0000-0000-00001E000000}"/>
    <cellStyle name="40% - akcent 5 2" xfId="32" xr:uid="{00000000-0005-0000-0000-00001F000000}"/>
    <cellStyle name="40% - akcent 5_2024.08.23 Kosztorys inwestorski Rejów  wersja 2024" xfId="33" xr:uid="{00000000-0005-0000-0000-000020000000}"/>
    <cellStyle name="40% - akcent 6" xfId="34" xr:uid="{00000000-0005-0000-0000-000021000000}"/>
    <cellStyle name="40% - akcent 6 2" xfId="35" xr:uid="{00000000-0005-0000-0000-000022000000}"/>
    <cellStyle name="40% - akcent 6_2024.08.23 Kosztorys inwestorski Rejów  wersja 2024" xfId="36" xr:uid="{00000000-0005-0000-0000-000023000000}"/>
    <cellStyle name="60% - akcent 1" xfId="37" xr:uid="{00000000-0005-0000-0000-000024000000}"/>
    <cellStyle name="60% - akcent 1 2" xfId="38" xr:uid="{00000000-0005-0000-0000-000025000000}"/>
    <cellStyle name="60% - akcent 2" xfId="39" xr:uid="{00000000-0005-0000-0000-000026000000}"/>
    <cellStyle name="60% - akcent 2 2" xfId="40" xr:uid="{00000000-0005-0000-0000-000027000000}"/>
    <cellStyle name="60% - akcent 3" xfId="41" xr:uid="{00000000-0005-0000-0000-000028000000}"/>
    <cellStyle name="60% - akcent 3 2" xfId="42" xr:uid="{00000000-0005-0000-0000-000029000000}"/>
    <cellStyle name="60% - akcent 4" xfId="43" xr:uid="{00000000-0005-0000-0000-00002A000000}"/>
    <cellStyle name="60% - akcent 4 2" xfId="44" xr:uid="{00000000-0005-0000-0000-00002B000000}"/>
    <cellStyle name="60% - akcent 5" xfId="45" xr:uid="{00000000-0005-0000-0000-00002C000000}"/>
    <cellStyle name="60% - akcent 5 2" xfId="46" xr:uid="{00000000-0005-0000-0000-00002D000000}"/>
    <cellStyle name="60% - akcent 6" xfId="47" xr:uid="{00000000-0005-0000-0000-00002E000000}"/>
    <cellStyle name="60% - akcent 6 2" xfId="48" xr:uid="{00000000-0005-0000-0000-00002F000000}"/>
    <cellStyle name="Akcent 1" xfId="49" builtinId="29" customBuiltin="1"/>
    <cellStyle name="Akcent 2" xfId="50" builtinId="33" customBuiltin="1"/>
    <cellStyle name="Akcent 3" xfId="51" builtinId="37" customBuiltin="1"/>
    <cellStyle name="Akcent 4" xfId="52" builtinId="41" customBuiltin="1"/>
    <cellStyle name="Akcent 5" xfId="53" builtinId="45" customBuiltin="1"/>
    <cellStyle name="Akcent 6" xfId="54" builtinId="49" customBuiltin="1"/>
    <cellStyle name="Dane wejściowe" xfId="55" builtinId="20" customBuiltin="1"/>
    <cellStyle name="Dane wyjściowe" xfId="56" builtinId="21" customBuiltin="1"/>
    <cellStyle name="Dobre" xfId="57" xr:uid="{00000000-0005-0000-0000-000038000000}"/>
    <cellStyle name="Dobre 2" xfId="58" xr:uid="{00000000-0005-0000-0000-000039000000}"/>
    <cellStyle name="Dziesiętny" xfId="59" builtinId="3"/>
    <cellStyle name="Komórka połączona" xfId="60" builtinId="24" customBuiltin="1"/>
    <cellStyle name="Komórka zaznaczona" xfId="61" builtinId="23" customBuiltin="1"/>
    <cellStyle name="Nagłówek 1" xfId="62" builtinId="16" customBuiltin="1"/>
    <cellStyle name="Nagłówek 2" xfId="63" builtinId="17" customBuiltin="1"/>
    <cellStyle name="Nagłówek 3" xfId="64" builtinId="18" customBuiltin="1"/>
    <cellStyle name="Nagłówek 4" xfId="65" builtinId="19" customBuiltin="1"/>
    <cellStyle name="Neutralne" xfId="66" xr:uid="{00000000-0005-0000-0000-000041000000}"/>
    <cellStyle name="Neutralne 2" xfId="67" xr:uid="{00000000-0005-0000-0000-000042000000}"/>
    <cellStyle name="Normalny" xfId="0" builtinId="0"/>
    <cellStyle name="Obliczenia" xfId="68" builtinId="22" customBuiltin="1"/>
    <cellStyle name="Opis" xfId="69" xr:uid="{00000000-0005-0000-0000-000045000000}"/>
    <cellStyle name="Suma" xfId="70" builtinId="25" customBuiltin="1"/>
    <cellStyle name="Tekst objaśnienia" xfId="71" builtinId="53" customBuiltin="1"/>
    <cellStyle name="Tekst ostrzeżenia" xfId="72" builtinId="11" customBuiltin="1"/>
    <cellStyle name="Tytuł" xfId="73" builtinId="15" customBuiltin="1"/>
    <cellStyle name="Uwaga" xfId="74" builtinId="10" customBuiltin="1"/>
    <cellStyle name="Złe" xfId="75" xr:uid="{00000000-0005-0000-0000-00004B000000}"/>
    <cellStyle name="Złe 2" xfId="76" xr:uid="{00000000-0005-0000-0000-00004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2"/>
  <sheetViews>
    <sheetView tabSelected="1" topLeftCell="A49" zoomScale="85" zoomScaleNormal="85" zoomScaleSheetLayoutView="125" workbookViewId="0">
      <selection activeCell="F66" sqref="F66"/>
    </sheetView>
  </sheetViews>
  <sheetFormatPr defaultColWidth="7.85546875" defaultRowHeight="12.75"/>
  <cols>
    <col min="1" max="1" width="4.5703125" customWidth="1"/>
    <col min="2" max="2" width="11.85546875" customWidth="1"/>
    <col min="3" max="3" width="65" style="1" customWidth="1"/>
    <col min="4" max="4" width="8.85546875" style="4" customWidth="1"/>
    <col min="5" max="5" width="14.140625" style="3" customWidth="1"/>
    <col min="6" max="6" width="20.5703125" style="3" customWidth="1"/>
    <col min="7" max="7" width="19.85546875" style="3" customWidth="1"/>
    <col min="8" max="8" width="16.140625" customWidth="1"/>
    <col min="9" max="9" width="10" customWidth="1"/>
    <col min="14" max="14" width="34.7109375" customWidth="1"/>
    <col min="15" max="15" width="19.140625" customWidth="1"/>
    <col min="16" max="16" width="27.28515625" customWidth="1"/>
  </cols>
  <sheetData>
    <row r="1" spans="1:16" ht="36" customHeight="1" thickTop="1">
      <c r="A1" s="129" t="s">
        <v>113</v>
      </c>
      <c r="B1" s="130"/>
      <c r="C1" s="130"/>
      <c r="D1" s="130"/>
      <c r="E1" s="130"/>
      <c r="F1" s="130"/>
      <c r="G1" s="130"/>
    </row>
    <row r="2" spans="1:16">
      <c r="A2" s="131" t="s">
        <v>114</v>
      </c>
      <c r="B2" s="132"/>
      <c r="C2" s="132"/>
      <c r="D2" s="132"/>
      <c r="E2" s="132"/>
      <c r="F2" s="132"/>
      <c r="G2" s="132"/>
    </row>
    <row r="3" spans="1:16" ht="37.5" customHeight="1">
      <c r="A3" s="132"/>
      <c r="B3" s="132"/>
      <c r="C3" s="132"/>
      <c r="D3" s="132"/>
      <c r="E3" s="132"/>
      <c r="F3" s="132"/>
      <c r="G3" s="132"/>
    </row>
    <row r="4" spans="1:16" ht="30.75" customHeight="1">
      <c r="A4" s="133" t="s">
        <v>115</v>
      </c>
      <c r="B4" s="133"/>
      <c r="C4" s="133"/>
      <c r="D4" s="133"/>
      <c r="E4" s="133"/>
      <c r="F4" s="133"/>
      <c r="G4" s="133"/>
      <c r="I4" s="7"/>
    </row>
    <row r="5" spans="1:16" ht="29.25" customHeight="1">
      <c r="A5" s="134" t="s">
        <v>0</v>
      </c>
      <c r="B5" s="135" t="s">
        <v>1</v>
      </c>
      <c r="C5" s="135" t="s">
        <v>2</v>
      </c>
      <c r="D5" s="135" t="s">
        <v>3</v>
      </c>
      <c r="E5" s="135"/>
      <c r="F5" s="127" t="s">
        <v>40</v>
      </c>
      <c r="G5" s="128" t="s">
        <v>41</v>
      </c>
      <c r="I5" s="6"/>
    </row>
    <row r="6" spans="1:16" ht="39" customHeight="1">
      <c r="A6" s="134"/>
      <c r="B6" s="135"/>
      <c r="C6" s="135"/>
      <c r="D6" s="84" t="s">
        <v>4</v>
      </c>
      <c r="E6" s="85" t="s">
        <v>5</v>
      </c>
      <c r="F6" s="127"/>
      <c r="G6" s="128"/>
    </row>
    <row r="7" spans="1:16" ht="15" thickBot="1">
      <c r="A7" s="14">
        <v>1</v>
      </c>
      <c r="B7" s="15">
        <v>2</v>
      </c>
      <c r="C7" s="16">
        <v>3</v>
      </c>
      <c r="D7" s="17">
        <v>4</v>
      </c>
      <c r="E7" s="18" t="s">
        <v>6</v>
      </c>
      <c r="F7" s="18" t="s">
        <v>15</v>
      </c>
      <c r="G7" s="19" t="s">
        <v>16</v>
      </c>
    </row>
    <row r="8" spans="1:16" s="93" customFormat="1" ht="42.75" customHeight="1" thickBot="1">
      <c r="A8" s="20" t="s">
        <v>7</v>
      </c>
      <c r="B8" s="90" t="s">
        <v>8</v>
      </c>
      <c r="C8" s="88" t="s">
        <v>116</v>
      </c>
      <c r="D8" s="88" t="s">
        <v>7</v>
      </c>
      <c r="E8" s="88" t="s">
        <v>7</v>
      </c>
      <c r="F8" s="88" t="s">
        <v>7</v>
      </c>
      <c r="G8" s="91"/>
      <c r="H8" s="92"/>
    </row>
    <row r="9" spans="1:16" ht="18" customHeight="1">
      <c r="A9" s="21" t="s">
        <v>9</v>
      </c>
      <c r="B9" s="22" t="s">
        <v>10</v>
      </c>
      <c r="C9" s="23" t="s">
        <v>11</v>
      </c>
      <c r="D9" s="24" t="s">
        <v>12</v>
      </c>
      <c r="E9" s="25">
        <v>0.7</v>
      </c>
      <c r="F9" s="26"/>
      <c r="G9" s="27"/>
      <c r="H9" s="8"/>
    </row>
    <row r="10" spans="1:16" ht="30">
      <c r="A10" s="28">
        <v>2</v>
      </c>
      <c r="B10" s="29" t="s">
        <v>87</v>
      </c>
      <c r="C10" s="30" t="s">
        <v>72</v>
      </c>
      <c r="D10" s="13" t="s">
        <v>107</v>
      </c>
      <c r="E10" s="31">
        <v>4274.7</v>
      </c>
      <c r="F10" s="32"/>
      <c r="G10" s="27"/>
      <c r="H10" s="8"/>
    </row>
    <row r="11" spans="1:16" ht="18" customHeight="1">
      <c r="A11" s="28">
        <f>MAX($A$10:A10)+1</f>
        <v>3</v>
      </c>
      <c r="B11" s="29" t="s">
        <v>13</v>
      </c>
      <c r="C11" s="33" t="s">
        <v>49</v>
      </c>
      <c r="D11" s="13" t="s">
        <v>107</v>
      </c>
      <c r="E11" s="31">
        <v>800</v>
      </c>
      <c r="F11" s="32"/>
      <c r="G11" s="27"/>
      <c r="H11" s="8"/>
      <c r="O11" s="9"/>
      <c r="P11" s="9"/>
    </row>
    <row r="12" spans="1:16" ht="14.25" customHeight="1">
      <c r="A12" s="28">
        <f>MAX($A$10:A11)+1</f>
        <v>4</v>
      </c>
      <c r="B12" s="29"/>
      <c r="C12" s="33" t="s">
        <v>73</v>
      </c>
      <c r="D12" s="13" t="s">
        <v>107</v>
      </c>
      <c r="E12" s="31">
        <v>3500</v>
      </c>
      <c r="F12" s="32"/>
      <c r="G12" s="27"/>
      <c r="H12" s="8"/>
      <c r="M12" s="9"/>
      <c r="N12" s="9"/>
      <c r="P12" s="10"/>
    </row>
    <row r="13" spans="1:16" ht="14.25" customHeight="1">
      <c r="A13" s="28">
        <f>MAX($A$10:A12)+1</f>
        <v>5</v>
      </c>
      <c r="B13" s="29"/>
      <c r="C13" s="34" t="s">
        <v>74</v>
      </c>
      <c r="D13" s="35" t="s">
        <v>23</v>
      </c>
      <c r="E13" s="32">
        <v>100</v>
      </c>
      <c r="F13" s="32"/>
      <c r="G13" s="27"/>
      <c r="H13" s="8"/>
      <c r="M13" s="9"/>
      <c r="N13" s="9"/>
      <c r="O13" s="8"/>
      <c r="P13" s="8"/>
    </row>
    <row r="14" spans="1:16" ht="15">
      <c r="A14" s="28">
        <f>MAX($A$11:A13)+1</f>
        <v>6</v>
      </c>
      <c r="B14" s="29"/>
      <c r="C14" s="33" t="s">
        <v>79</v>
      </c>
      <c r="D14" s="13" t="s">
        <v>80</v>
      </c>
      <c r="E14" s="31">
        <v>0.15</v>
      </c>
      <c r="F14" s="32"/>
      <c r="G14" s="27"/>
      <c r="H14" s="8"/>
      <c r="M14" s="9"/>
      <c r="N14" s="9"/>
      <c r="P14" s="8"/>
    </row>
    <row r="15" spans="1:16" ht="15">
      <c r="A15" s="28">
        <v>7</v>
      </c>
      <c r="B15" s="29"/>
      <c r="C15" s="33" t="s">
        <v>91</v>
      </c>
      <c r="D15" s="13" t="s">
        <v>89</v>
      </c>
      <c r="E15" s="31">
        <v>1</v>
      </c>
      <c r="F15" s="32"/>
      <c r="G15" s="27"/>
      <c r="H15" s="8"/>
      <c r="M15" s="9"/>
      <c r="N15" s="9"/>
      <c r="O15" s="8"/>
      <c r="P15" s="8"/>
    </row>
    <row r="16" spans="1:16" ht="15">
      <c r="A16" s="28">
        <v>8</v>
      </c>
      <c r="B16" s="29"/>
      <c r="C16" s="33" t="s">
        <v>90</v>
      </c>
      <c r="D16" s="13" t="s">
        <v>89</v>
      </c>
      <c r="E16" s="31">
        <v>1</v>
      </c>
      <c r="F16" s="32"/>
      <c r="G16" s="27"/>
      <c r="H16" s="8"/>
      <c r="M16" s="9"/>
      <c r="N16" s="9"/>
      <c r="O16" s="8"/>
      <c r="P16" s="8"/>
    </row>
    <row r="17" spans="1:16" ht="15.75" thickBot="1">
      <c r="A17" s="36">
        <v>9</v>
      </c>
      <c r="B17" s="37"/>
      <c r="C17" s="38" t="s">
        <v>92</v>
      </c>
      <c r="D17" s="39" t="s">
        <v>89</v>
      </c>
      <c r="E17" s="40">
        <v>1</v>
      </c>
      <c r="F17" s="41"/>
      <c r="G17" s="27"/>
      <c r="H17" s="8"/>
      <c r="M17" s="9"/>
      <c r="N17" s="9"/>
      <c r="O17" s="8"/>
      <c r="P17" s="8"/>
    </row>
    <row r="18" spans="1:16" ht="45.75" customHeight="1" thickBot="1">
      <c r="A18" s="20" t="s">
        <v>7</v>
      </c>
      <c r="B18" s="87" t="s">
        <v>18</v>
      </c>
      <c r="C18" s="88" t="s">
        <v>117</v>
      </c>
      <c r="D18" s="88" t="s">
        <v>7</v>
      </c>
      <c r="E18" s="88" t="s">
        <v>7</v>
      </c>
      <c r="F18" s="88" t="s">
        <v>7</v>
      </c>
      <c r="G18" s="89"/>
      <c r="H18" s="8"/>
      <c r="M18" s="9"/>
      <c r="N18" s="9"/>
      <c r="O18" s="8"/>
      <c r="P18" s="8"/>
    </row>
    <row r="19" spans="1:16" ht="40.5" customHeight="1">
      <c r="A19" s="42">
        <f>MAX($A$10:A17)+1</f>
        <v>10</v>
      </c>
      <c r="B19" s="22" t="s">
        <v>19</v>
      </c>
      <c r="C19" s="23" t="s">
        <v>42</v>
      </c>
      <c r="D19" s="24" t="s">
        <v>108</v>
      </c>
      <c r="E19" s="25">
        <v>664.69</v>
      </c>
      <c r="F19" s="26"/>
      <c r="G19" s="43"/>
      <c r="H19" s="8"/>
      <c r="M19" s="9"/>
      <c r="N19" s="9"/>
      <c r="O19" s="8"/>
      <c r="P19" s="8"/>
    </row>
    <row r="20" spans="1:16" ht="45.75" customHeight="1">
      <c r="A20" s="28">
        <f>MAX($A$10:A19)+1</f>
        <v>11</v>
      </c>
      <c r="B20" s="29"/>
      <c r="C20" s="33" t="s">
        <v>20</v>
      </c>
      <c r="D20" s="13" t="s">
        <v>108</v>
      </c>
      <c r="E20" s="31">
        <v>100</v>
      </c>
      <c r="F20" s="32"/>
      <c r="G20" s="43"/>
      <c r="H20" s="8"/>
      <c r="M20" s="9"/>
      <c r="N20" s="9"/>
      <c r="O20" s="8"/>
      <c r="P20" s="8"/>
    </row>
    <row r="21" spans="1:16" ht="30" customHeight="1" thickBot="1">
      <c r="A21" s="36">
        <f>MAX($A$10:A20)+1</f>
        <v>12</v>
      </c>
      <c r="B21" s="37" t="s">
        <v>21</v>
      </c>
      <c r="C21" s="38" t="s">
        <v>43</v>
      </c>
      <c r="D21" s="39" t="s">
        <v>108</v>
      </c>
      <c r="E21" s="40">
        <v>792.48</v>
      </c>
      <c r="F21" s="41"/>
      <c r="G21" s="43"/>
      <c r="H21" s="8"/>
      <c r="M21" s="9"/>
      <c r="N21" s="9"/>
      <c r="O21" s="8"/>
      <c r="P21" s="8"/>
    </row>
    <row r="22" spans="1:16" ht="49.5" customHeight="1" thickBot="1">
      <c r="A22" s="20" t="s">
        <v>7</v>
      </c>
      <c r="B22" s="90" t="s">
        <v>22</v>
      </c>
      <c r="C22" s="88" t="s">
        <v>118</v>
      </c>
      <c r="D22" s="88" t="s">
        <v>7</v>
      </c>
      <c r="E22" s="88" t="s">
        <v>7</v>
      </c>
      <c r="F22" s="88" t="s">
        <v>7</v>
      </c>
      <c r="G22" s="94"/>
      <c r="H22" s="8"/>
      <c r="M22" s="9"/>
      <c r="N22" s="9"/>
      <c r="O22" s="8"/>
      <c r="P22" s="8"/>
    </row>
    <row r="23" spans="1:16" ht="96" customHeight="1">
      <c r="A23" s="42">
        <f>MAX($A$10:A21)+1</f>
        <v>13</v>
      </c>
      <c r="B23" s="44" t="s">
        <v>54</v>
      </c>
      <c r="C23" s="45" t="s">
        <v>58</v>
      </c>
      <c r="D23" s="24" t="s">
        <v>14</v>
      </c>
      <c r="E23" s="46">
        <v>25</v>
      </c>
      <c r="F23" s="26"/>
      <c r="G23" s="43"/>
      <c r="H23" s="8"/>
      <c r="M23" s="9"/>
      <c r="N23" s="9"/>
      <c r="O23" s="8"/>
      <c r="P23" s="8"/>
    </row>
    <row r="24" spans="1:16" ht="117" customHeight="1">
      <c r="A24" s="28">
        <f>MAX($A$10:A23)+1</f>
        <v>14</v>
      </c>
      <c r="B24" s="47"/>
      <c r="C24" s="30" t="s">
        <v>59</v>
      </c>
      <c r="D24" s="13" t="s">
        <v>14</v>
      </c>
      <c r="E24" s="48">
        <v>5</v>
      </c>
      <c r="F24" s="32"/>
      <c r="G24" s="27"/>
      <c r="H24" s="8"/>
      <c r="M24" s="9"/>
      <c r="N24" s="9"/>
      <c r="O24" s="8"/>
      <c r="P24" s="8"/>
    </row>
    <row r="25" spans="1:16" ht="42.75">
      <c r="A25" s="136">
        <f>MAX($A$10:A24)+1</f>
        <v>15</v>
      </c>
      <c r="B25" s="140"/>
      <c r="C25" s="86" t="s">
        <v>60</v>
      </c>
      <c r="D25" s="142" t="s">
        <v>23</v>
      </c>
      <c r="E25" s="144">
        <v>801</v>
      </c>
      <c r="F25" s="146"/>
      <c r="G25" s="139"/>
      <c r="H25" s="8"/>
      <c r="M25" s="9"/>
      <c r="N25" s="9"/>
      <c r="P25" s="8"/>
    </row>
    <row r="26" spans="1:16" s="2" customFormat="1" ht="60">
      <c r="A26" s="137"/>
      <c r="B26" s="140"/>
      <c r="C26" s="30" t="s">
        <v>61</v>
      </c>
      <c r="D26" s="142"/>
      <c r="E26" s="144"/>
      <c r="F26" s="146"/>
      <c r="G26" s="139"/>
      <c r="H26" s="8"/>
    </row>
    <row r="27" spans="1:16" ht="15">
      <c r="A27" s="137"/>
      <c r="B27" s="140"/>
      <c r="C27" s="30" t="s">
        <v>96</v>
      </c>
      <c r="D27" s="142"/>
      <c r="E27" s="144"/>
      <c r="F27" s="146"/>
      <c r="G27" s="139"/>
      <c r="H27" s="8"/>
    </row>
    <row r="28" spans="1:16" ht="15">
      <c r="A28" s="137"/>
      <c r="B28" s="140"/>
      <c r="C28" s="30" t="s">
        <v>98</v>
      </c>
      <c r="D28" s="142"/>
      <c r="E28" s="144"/>
      <c r="F28" s="146"/>
      <c r="G28" s="139"/>
      <c r="H28" s="8"/>
    </row>
    <row r="29" spans="1:16" ht="66.75" customHeight="1">
      <c r="A29" s="137"/>
      <c r="B29" s="140"/>
      <c r="C29" s="30" t="s">
        <v>97</v>
      </c>
      <c r="D29" s="142"/>
      <c r="E29" s="144"/>
      <c r="F29" s="146"/>
      <c r="G29" s="139"/>
      <c r="H29" s="8"/>
    </row>
    <row r="30" spans="1:16" ht="15">
      <c r="A30" s="137"/>
      <c r="B30" s="140"/>
      <c r="C30" s="30" t="s">
        <v>62</v>
      </c>
      <c r="D30" s="142"/>
      <c r="E30" s="144"/>
      <c r="F30" s="146"/>
      <c r="G30" s="139"/>
      <c r="H30" s="8"/>
    </row>
    <row r="31" spans="1:16" ht="15">
      <c r="A31" s="137"/>
      <c r="B31" s="140"/>
      <c r="C31" s="30" t="s">
        <v>63</v>
      </c>
      <c r="D31" s="142"/>
      <c r="E31" s="144"/>
      <c r="F31" s="146"/>
      <c r="G31" s="139"/>
      <c r="H31" s="8"/>
    </row>
    <row r="32" spans="1:16" ht="16.5" customHeight="1">
      <c r="A32" s="138"/>
      <c r="B32" s="141"/>
      <c r="C32" s="49" t="s">
        <v>64</v>
      </c>
      <c r="D32" s="143"/>
      <c r="E32" s="145"/>
      <c r="F32" s="147"/>
      <c r="G32" s="139"/>
      <c r="H32" s="8"/>
    </row>
    <row r="33" spans="1:10" ht="51" customHeight="1" thickBot="1">
      <c r="A33" s="50">
        <f>MAX($A$10:A32)+1</f>
        <v>16</v>
      </c>
      <c r="B33" s="51" t="s">
        <v>54</v>
      </c>
      <c r="C33" s="52" t="s">
        <v>94</v>
      </c>
      <c r="D33" s="51" t="s">
        <v>23</v>
      </c>
      <c r="E33" s="53">
        <v>100</v>
      </c>
      <c r="F33" s="54"/>
      <c r="G33" s="55"/>
      <c r="H33" s="8"/>
    </row>
    <row r="34" spans="1:10" ht="47.25" customHeight="1" thickBot="1">
      <c r="A34" s="95" t="s">
        <v>104</v>
      </c>
      <c r="B34" s="96" t="s">
        <v>86</v>
      </c>
      <c r="C34" s="100" t="s">
        <v>103</v>
      </c>
      <c r="D34" s="96" t="s">
        <v>104</v>
      </c>
      <c r="E34" s="97" t="s">
        <v>104</v>
      </c>
      <c r="F34" s="98" t="s">
        <v>104</v>
      </c>
      <c r="G34" s="99"/>
      <c r="H34" s="8"/>
    </row>
    <row r="35" spans="1:10" ht="27" customHeight="1">
      <c r="A35" s="56">
        <f>MAX($A$10:A34)+1</f>
        <v>17</v>
      </c>
      <c r="B35" s="57" t="s">
        <v>86</v>
      </c>
      <c r="C35" s="57" t="s">
        <v>71</v>
      </c>
      <c r="D35" s="58" t="s">
        <v>108</v>
      </c>
      <c r="E35" s="59">
        <v>23</v>
      </c>
      <c r="F35" s="43"/>
      <c r="G35" s="43"/>
      <c r="H35" s="8"/>
      <c r="J35" s="5"/>
    </row>
    <row r="36" spans="1:10" ht="42" customHeight="1">
      <c r="A36" s="60">
        <f>MAX($A$10:A35)+1</f>
        <v>18</v>
      </c>
      <c r="B36" s="61" t="s">
        <v>24</v>
      </c>
      <c r="C36" s="62" t="s">
        <v>82</v>
      </c>
      <c r="D36" s="63" t="s">
        <v>107</v>
      </c>
      <c r="E36" s="27">
        <v>4500</v>
      </c>
      <c r="F36" s="27"/>
      <c r="G36" s="43"/>
      <c r="H36" s="8"/>
    </row>
    <row r="37" spans="1:10" ht="18">
      <c r="A37" s="60">
        <f>MAX($A$10:A36)+1</f>
        <v>19</v>
      </c>
      <c r="B37" s="64"/>
      <c r="C37" s="62" t="s">
        <v>44</v>
      </c>
      <c r="D37" s="63" t="s">
        <v>107</v>
      </c>
      <c r="E37" s="27">
        <v>1550</v>
      </c>
      <c r="F37" s="27"/>
      <c r="G37" s="43"/>
      <c r="H37" s="8"/>
    </row>
    <row r="38" spans="1:10" ht="18">
      <c r="A38" s="60">
        <f>MAX($A$10:A37)+1</f>
        <v>20</v>
      </c>
      <c r="B38" s="64"/>
      <c r="C38" s="62" t="s">
        <v>45</v>
      </c>
      <c r="D38" s="63" t="s">
        <v>107</v>
      </c>
      <c r="E38" s="27">
        <v>700</v>
      </c>
      <c r="F38" s="27"/>
      <c r="G38" s="43"/>
      <c r="H38" s="8"/>
    </row>
    <row r="39" spans="1:10" ht="18">
      <c r="A39" s="60">
        <f>MAX($A$10:A38)+1</f>
        <v>21</v>
      </c>
      <c r="B39" s="64"/>
      <c r="C39" s="62" t="s">
        <v>65</v>
      </c>
      <c r="D39" s="63" t="s">
        <v>107</v>
      </c>
      <c r="E39" s="27">
        <v>115</v>
      </c>
      <c r="F39" s="27"/>
      <c r="G39" s="43"/>
      <c r="H39" s="8"/>
    </row>
    <row r="40" spans="1:10" ht="40.5" customHeight="1">
      <c r="A40" s="60">
        <f>MAX($A$10:A39)+1</f>
        <v>22</v>
      </c>
      <c r="B40" s="64"/>
      <c r="C40" s="62" t="s">
        <v>68</v>
      </c>
      <c r="D40" s="63" t="s">
        <v>107</v>
      </c>
      <c r="E40" s="27">
        <v>25</v>
      </c>
      <c r="F40" s="27"/>
      <c r="G40" s="43"/>
      <c r="H40" s="8"/>
    </row>
    <row r="41" spans="1:10" ht="36.75" customHeight="1">
      <c r="A41" s="60">
        <f>MAX($A$10:A40)+1</f>
        <v>23</v>
      </c>
      <c r="B41" s="64"/>
      <c r="C41" s="62" t="s">
        <v>66</v>
      </c>
      <c r="D41" s="63" t="s">
        <v>107</v>
      </c>
      <c r="E41" s="27">
        <v>550</v>
      </c>
      <c r="F41" s="27"/>
      <c r="G41" s="43"/>
      <c r="H41" s="8"/>
    </row>
    <row r="42" spans="1:10" ht="57" customHeight="1">
      <c r="A42" s="60">
        <f>MAX($A$10:A41)+1</f>
        <v>24</v>
      </c>
      <c r="B42" s="61" t="s">
        <v>25</v>
      </c>
      <c r="C42" s="62" t="s">
        <v>83</v>
      </c>
      <c r="D42" s="63" t="s">
        <v>107</v>
      </c>
      <c r="E42" s="27">
        <v>4500</v>
      </c>
      <c r="F42" s="27"/>
      <c r="G42" s="43"/>
      <c r="H42" s="8"/>
    </row>
    <row r="43" spans="1:10" ht="42" customHeight="1">
      <c r="A43" s="60">
        <f>MAX($A$10:A42)+1</f>
        <v>25</v>
      </c>
      <c r="B43" s="61"/>
      <c r="C43" s="62" t="s">
        <v>70</v>
      </c>
      <c r="D43" s="63" t="s">
        <v>107</v>
      </c>
      <c r="E43" s="27">
        <v>120</v>
      </c>
      <c r="F43" s="27"/>
      <c r="G43" s="43"/>
      <c r="H43" s="8"/>
    </row>
    <row r="44" spans="1:10" ht="41.25" customHeight="1">
      <c r="A44" s="60">
        <f>MAX($A$10:A43)+1</f>
        <v>26</v>
      </c>
      <c r="B44" s="61"/>
      <c r="C44" s="62" t="s">
        <v>69</v>
      </c>
      <c r="D44" s="63" t="s">
        <v>107</v>
      </c>
      <c r="E44" s="27">
        <v>25</v>
      </c>
      <c r="F44" s="27"/>
      <c r="G44" s="43"/>
      <c r="H44" s="8"/>
    </row>
    <row r="45" spans="1:10" ht="42" customHeight="1">
      <c r="A45" s="60">
        <f>MAX($A$10:A44)+1</f>
        <v>27</v>
      </c>
      <c r="B45" s="61"/>
      <c r="C45" s="62" t="s">
        <v>67</v>
      </c>
      <c r="D45" s="63" t="s">
        <v>107</v>
      </c>
      <c r="E45" s="27">
        <v>550</v>
      </c>
      <c r="F45" s="27"/>
      <c r="G45" s="43"/>
      <c r="H45" s="8"/>
    </row>
    <row r="46" spans="1:10" ht="49.5" customHeight="1">
      <c r="A46" s="60">
        <f>MAX($A$10:A45)+1</f>
        <v>28</v>
      </c>
      <c r="B46" s="65"/>
      <c r="C46" s="62" t="s">
        <v>50</v>
      </c>
      <c r="D46" s="63" t="s">
        <v>107</v>
      </c>
      <c r="E46" s="27">
        <v>800</v>
      </c>
      <c r="F46" s="27"/>
      <c r="G46" s="43"/>
      <c r="H46" s="8"/>
    </row>
    <row r="47" spans="1:10" ht="42.75" customHeight="1">
      <c r="A47" s="60">
        <f>MAX($A$10:A46)+1</f>
        <v>29</v>
      </c>
      <c r="B47" s="65"/>
      <c r="C47" s="62" t="s">
        <v>99</v>
      </c>
      <c r="D47" s="63" t="s">
        <v>107</v>
      </c>
      <c r="E47" s="27">
        <v>100</v>
      </c>
      <c r="F47" s="27"/>
      <c r="G47" s="43"/>
      <c r="H47" s="8"/>
    </row>
    <row r="48" spans="1:10" ht="45" customHeight="1" thickBot="1">
      <c r="A48" s="50">
        <f>MAX($A$10:A47)+1</f>
        <v>30</v>
      </c>
      <c r="B48" s="66" t="s">
        <v>26</v>
      </c>
      <c r="C48" s="67" t="s">
        <v>84</v>
      </c>
      <c r="D48" s="51" t="s">
        <v>107</v>
      </c>
      <c r="E48" s="53">
        <v>4500</v>
      </c>
      <c r="F48" s="54"/>
      <c r="G48" s="43"/>
      <c r="H48" s="8"/>
    </row>
    <row r="49" spans="1:8" ht="58.5" customHeight="1" thickBot="1">
      <c r="A49" s="101" t="s">
        <v>7</v>
      </c>
      <c r="B49" s="102" t="s">
        <v>27</v>
      </c>
      <c r="C49" s="103" t="s">
        <v>119</v>
      </c>
      <c r="D49" s="96" t="s">
        <v>104</v>
      </c>
      <c r="E49" s="97" t="s">
        <v>104</v>
      </c>
      <c r="F49" s="98" t="s">
        <v>104</v>
      </c>
      <c r="G49" s="99"/>
      <c r="H49" s="8"/>
    </row>
    <row r="50" spans="1:8" ht="33" customHeight="1">
      <c r="A50" s="42">
        <f>MAX($A$10:A49)+1</f>
        <v>31</v>
      </c>
      <c r="B50" s="22" t="s">
        <v>28</v>
      </c>
      <c r="C50" s="23" t="s">
        <v>55</v>
      </c>
      <c r="D50" s="24" t="s">
        <v>107</v>
      </c>
      <c r="E50" s="25">
        <v>4200</v>
      </c>
      <c r="F50" s="25"/>
      <c r="G50" s="68"/>
      <c r="H50" s="8"/>
    </row>
    <row r="51" spans="1:8" ht="40.5" customHeight="1">
      <c r="A51" s="28">
        <f>MAX($A$10:A50)+1</f>
        <v>32</v>
      </c>
      <c r="B51" s="29" t="s">
        <v>88</v>
      </c>
      <c r="C51" s="33" t="s">
        <v>85</v>
      </c>
      <c r="D51" s="13" t="s">
        <v>107</v>
      </c>
      <c r="E51" s="31">
        <v>4500</v>
      </c>
      <c r="F51" s="31"/>
      <c r="G51" s="68"/>
      <c r="H51" s="8"/>
    </row>
    <row r="52" spans="1:8" ht="45" customHeight="1">
      <c r="A52" s="28">
        <f>MAX($A$10:A51)+1</f>
        <v>33</v>
      </c>
      <c r="B52" s="29" t="s">
        <v>29</v>
      </c>
      <c r="C52" s="33" t="s">
        <v>46</v>
      </c>
      <c r="D52" s="13" t="s">
        <v>107</v>
      </c>
      <c r="E52" s="31">
        <v>550</v>
      </c>
      <c r="F52" s="31"/>
      <c r="G52" s="68"/>
      <c r="H52" s="8"/>
    </row>
    <row r="53" spans="1:8" ht="43.5" customHeight="1">
      <c r="A53" s="28">
        <f>MAX($A$10:A52)+1</f>
        <v>34</v>
      </c>
      <c r="B53" s="29"/>
      <c r="C53" s="33" t="s">
        <v>75</v>
      </c>
      <c r="D53" s="13" t="s">
        <v>107</v>
      </c>
      <c r="E53" s="31">
        <v>115</v>
      </c>
      <c r="F53" s="31"/>
      <c r="G53" s="68"/>
      <c r="H53" s="8"/>
    </row>
    <row r="54" spans="1:8" ht="55.5" customHeight="1">
      <c r="A54" s="28">
        <f>MAX($A$10:A53)+1</f>
        <v>35</v>
      </c>
      <c r="B54" s="29"/>
      <c r="C54" s="33" t="s">
        <v>76</v>
      </c>
      <c r="D54" s="13" t="s">
        <v>107</v>
      </c>
      <c r="E54" s="31">
        <v>25</v>
      </c>
      <c r="F54" s="31"/>
      <c r="G54" s="68"/>
      <c r="H54" s="8"/>
    </row>
    <row r="55" spans="1:8" ht="54" customHeight="1">
      <c r="A55" s="28">
        <f>MAX($A$10:A54)+1</f>
        <v>36</v>
      </c>
      <c r="B55" s="29"/>
      <c r="C55" s="33" t="s">
        <v>106</v>
      </c>
      <c r="D55" s="13" t="s">
        <v>107</v>
      </c>
      <c r="E55" s="31">
        <v>1550</v>
      </c>
      <c r="F55" s="31"/>
      <c r="G55" s="68"/>
      <c r="H55" s="8"/>
    </row>
    <row r="56" spans="1:8" ht="33" customHeight="1" thickBot="1">
      <c r="A56" s="36">
        <f>MAX($A$10:A55)+1</f>
        <v>37</v>
      </c>
      <c r="B56" s="37"/>
      <c r="C56" s="38" t="s">
        <v>30</v>
      </c>
      <c r="D56" s="39" t="s">
        <v>17</v>
      </c>
      <c r="E56" s="40">
        <v>703</v>
      </c>
      <c r="F56" s="40"/>
      <c r="G56" s="68"/>
      <c r="H56" s="8"/>
    </row>
    <row r="57" spans="1:8" ht="53.25" customHeight="1" thickBot="1">
      <c r="A57" s="104" t="s">
        <v>7</v>
      </c>
      <c r="B57" s="90" t="s">
        <v>31</v>
      </c>
      <c r="C57" s="88" t="s">
        <v>120</v>
      </c>
      <c r="D57" s="105" t="s">
        <v>104</v>
      </c>
      <c r="E57" s="106" t="s">
        <v>104</v>
      </c>
      <c r="F57" s="106" t="s">
        <v>104</v>
      </c>
      <c r="G57" s="107"/>
      <c r="H57" s="8"/>
    </row>
    <row r="58" spans="1:8" ht="36" customHeight="1">
      <c r="A58" s="42">
        <f>MAX($A$10:A57)+1</f>
        <v>38</v>
      </c>
      <c r="B58" s="22" t="s">
        <v>32</v>
      </c>
      <c r="C58" s="45" t="s">
        <v>33</v>
      </c>
      <c r="D58" s="24" t="s">
        <v>107</v>
      </c>
      <c r="E58" s="69">
        <v>855.93</v>
      </c>
      <c r="F58" s="25"/>
      <c r="G58" s="68"/>
      <c r="H58" s="8"/>
    </row>
    <row r="59" spans="1:8" ht="64.5" customHeight="1">
      <c r="A59" s="28">
        <f>MAX($A$10:A58)+1</f>
        <v>39</v>
      </c>
      <c r="B59" s="29" t="s">
        <v>77</v>
      </c>
      <c r="C59" s="30" t="s">
        <v>78</v>
      </c>
      <c r="D59" s="13" t="s">
        <v>107</v>
      </c>
      <c r="E59" s="70">
        <v>40</v>
      </c>
      <c r="F59" s="31"/>
      <c r="G59" s="68"/>
      <c r="H59" s="8"/>
    </row>
    <row r="60" spans="1:8" ht="44.25" customHeight="1" thickBot="1">
      <c r="A60" s="36">
        <f>MAX($A$10:A59)+1</f>
        <v>40</v>
      </c>
      <c r="B60" s="37" t="s">
        <v>77</v>
      </c>
      <c r="C60" s="49" t="s">
        <v>93</v>
      </c>
      <c r="D60" s="39" t="s">
        <v>23</v>
      </c>
      <c r="E60" s="71">
        <v>11</v>
      </c>
      <c r="F60" s="40"/>
      <c r="G60" s="68"/>
      <c r="H60" s="8"/>
    </row>
    <row r="61" spans="1:8" ht="54" customHeight="1" thickBot="1">
      <c r="A61" s="104" t="s">
        <v>7</v>
      </c>
      <c r="B61" s="90" t="s">
        <v>34</v>
      </c>
      <c r="C61" s="88" t="s">
        <v>109</v>
      </c>
      <c r="D61" s="105" t="s">
        <v>104</v>
      </c>
      <c r="E61" s="108" t="s">
        <v>104</v>
      </c>
      <c r="F61" s="106" t="s">
        <v>104</v>
      </c>
      <c r="G61" s="107"/>
      <c r="H61" s="8"/>
    </row>
    <row r="62" spans="1:8" ht="30.75" customHeight="1">
      <c r="A62" s="42">
        <f>MAX($A$10:A61)+1</f>
        <v>41</v>
      </c>
      <c r="B62" s="22" t="s">
        <v>35</v>
      </c>
      <c r="C62" s="23" t="s">
        <v>95</v>
      </c>
      <c r="D62" s="24" t="s">
        <v>37</v>
      </c>
      <c r="E62" s="25">
        <v>1</v>
      </c>
      <c r="F62" s="25"/>
      <c r="G62" s="68"/>
      <c r="H62" s="8"/>
    </row>
    <row r="63" spans="1:8" ht="50.25" customHeight="1" thickBot="1">
      <c r="A63" s="36">
        <f>MAX($A$10:A62)+1</f>
        <v>42</v>
      </c>
      <c r="B63" s="37" t="s">
        <v>36</v>
      </c>
      <c r="C63" s="49" t="s">
        <v>57</v>
      </c>
      <c r="D63" s="39" t="s">
        <v>37</v>
      </c>
      <c r="E63" s="40">
        <v>1</v>
      </c>
      <c r="F63" s="40"/>
      <c r="G63" s="68"/>
      <c r="H63" s="8"/>
    </row>
    <row r="64" spans="1:8" ht="47.25" customHeight="1" thickBot="1">
      <c r="A64" s="104" t="s">
        <v>7</v>
      </c>
      <c r="B64" s="159" t="s">
        <v>38</v>
      </c>
      <c r="C64" s="167" t="s">
        <v>121</v>
      </c>
      <c r="D64" s="168" t="s">
        <v>104</v>
      </c>
      <c r="E64" s="169" t="s">
        <v>104</v>
      </c>
      <c r="F64" s="106" t="s">
        <v>104</v>
      </c>
      <c r="G64" s="107"/>
      <c r="H64" s="8"/>
    </row>
    <row r="65" spans="1:8" ht="53.25" customHeight="1">
      <c r="A65" s="56">
        <f>MAX($A$10:A64)+1</f>
        <v>43</v>
      </c>
      <c r="B65" s="65" t="s">
        <v>39</v>
      </c>
      <c r="C65" s="62" t="s">
        <v>47</v>
      </c>
      <c r="D65" s="63" t="s">
        <v>17</v>
      </c>
      <c r="E65" s="27">
        <v>815</v>
      </c>
      <c r="F65" s="165"/>
      <c r="G65" s="68"/>
      <c r="H65" s="8"/>
    </row>
    <row r="66" spans="1:8" ht="53.25" customHeight="1">
      <c r="A66" s="61">
        <v>44</v>
      </c>
      <c r="B66" s="160"/>
      <c r="C66" s="62" t="s">
        <v>48</v>
      </c>
      <c r="D66" s="63" t="s">
        <v>17</v>
      </c>
      <c r="E66" s="27">
        <v>825</v>
      </c>
      <c r="F66" s="166"/>
      <c r="G66" s="148"/>
      <c r="H66" s="8"/>
    </row>
    <row r="67" spans="1:8" s="154" customFormat="1" ht="53.25" customHeight="1">
      <c r="A67" s="164">
        <v>45</v>
      </c>
      <c r="B67" s="161"/>
      <c r="C67" s="158" t="s">
        <v>122</v>
      </c>
      <c r="D67" s="150" t="s">
        <v>123</v>
      </c>
      <c r="E67" s="151">
        <v>10</v>
      </c>
      <c r="F67" s="151"/>
      <c r="G67" s="152"/>
      <c r="H67" s="153"/>
    </row>
    <row r="68" spans="1:8" s="154" customFormat="1" ht="61.5" customHeight="1" thickBot="1">
      <c r="A68" s="164">
        <v>46</v>
      </c>
      <c r="B68" s="162"/>
      <c r="C68" s="149" t="s">
        <v>124</v>
      </c>
      <c r="D68" s="155" t="s">
        <v>123</v>
      </c>
      <c r="E68" s="156">
        <v>25</v>
      </c>
      <c r="F68" s="156"/>
      <c r="G68" s="157"/>
      <c r="H68" s="153"/>
    </row>
    <row r="69" spans="1:8" ht="40.5" customHeight="1" thickBot="1">
      <c r="A69" s="163" t="s">
        <v>7</v>
      </c>
      <c r="B69" s="109" t="s">
        <v>51</v>
      </c>
      <c r="C69" s="88" t="s">
        <v>56</v>
      </c>
      <c r="D69" s="105" t="s">
        <v>104</v>
      </c>
      <c r="E69" s="106" t="s">
        <v>104</v>
      </c>
      <c r="F69" s="106" t="s">
        <v>104</v>
      </c>
      <c r="G69" s="107"/>
      <c r="H69" s="8"/>
    </row>
    <row r="70" spans="1:8" ht="48" customHeight="1">
      <c r="A70" s="72">
        <f>MAX($A$10:A69)+1</f>
        <v>47</v>
      </c>
      <c r="B70" s="73" t="s">
        <v>52</v>
      </c>
      <c r="C70" s="57" t="s">
        <v>53</v>
      </c>
      <c r="D70" s="24" t="s">
        <v>37</v>
      </c>
      <c r="E70" s="74">
        <v>1</v>
      </c>
      <c r="F70" s="25"/>
      <c r="G70" s="68"/>
      <c r="H70" s="8"/>
    </row>
    <row r="71" spans="1:8" ht="43.5" customHeight="1">
      <c r="A71" s="36">
        <f>MAX($A$11:A70)+1</f>
        <v>48</v>
      </c>
      <c r="B71" s="75" t="s">
        <v>36</v>
      </c>
      <c r="C71" s="67" t="s">
        <v>81</v>
      </c>
      <c r="D71" s="39" t="s">
        <v>14</v>
      </c>
      <c r="E71" s="76">
        <v>1</v>
      </c>
      <c r="F71" s="40"/>
      <c r="G71" s="110"/>
      <c r="H71" s="8"/>
    </row>
    <row r="72" spans="1:8" ht="34.5" customHeight="1">
      <c r="A72" s="111" t="s">
        <v>104</v>
      </c>
      <c r="B72" s="111" t="s">
        <v>104</v>
      </c>
      <c r="C72" s="112" t="s">
        <v>105</v>
      </c>
      <c r="D72" s="111" t="s">
        <v>104</v>
      </c>
      <c r="E72" s="113" t="s">
        <v>104</v>
      </c>
      <c r="F72" s="114" t="s">
        <v>104</v>
      </c>
      <c r="G72" s="114"/>
      <c r="H72" s="8"/>
    </row>
    <row r="73" spans="1:8" ht="78.75" customHeight="1" thickBot="1">
      <c r="A73" s="77">
        <f>MAX($A$10:A71)+1</f>
        <v>49</v>
      </c>
      <c r="B73" s="78" t="s">
        <v>102</v>
      </c>
      <c r="C73" s="79" t="s">
        <v>100</v>
      </c>
      <c r="D73" s="80" t="s">
        <v>101</v>
      </c>
      <c r="E73" s="81">
        <v>1</v>
      </c>
      <c r="F73" s="82">
        <v>1800</v>
      </c>
      <c r="G73" s="83"/>
    </row>
    <row r="74" spans="1:8" ht="56.25" customHeight="1">
      <c r="A74" s="115" t="s">
        <v>110</v>
      </c>
      <c r="B74" s="116"/>
      <c r="C74" s="116"/>
      <c r="D74" s="116"/>
      <c r="E74" s="116"/>
      <c r="F74" s="117"/>
      <c r="G74" s="118"/>
    </row>
    <row r="75" spans="1:8" ht="48" customHeight="1">
      <c r="A75" s="123" t="s">
        <v>111</v>
      </c>
      <c r="B75" s="124"/>
      <c r="C75" s="124"/>
      <c r="D75" s="124"/>
      <c r="E75" s="124"/>
      <c r="F75" s="125"/>
      <c r="G75" s="126"/>
    </row>
    <row r="76" spans="1:8" ht="56.25" customHeight="1" thickBot="1">
      <c r="A76" s="119" t="s">
        <v>112</v>
      </c>
      <c r="B76" s="120"/>
      <c r="C76" s="120"/>
      <c r="D76" s="120"/>
      <c r="E76" s="120"/>
      <c r="F76" s="121"/>
      <c r="G76" s="122"/>
      <c r="H76" s="8"/>
    </row>
    <row r="77" spans="1:8">
      <c r="A77" s="11"/>
      <c r="B77" s="11"/>
      <c r="C77" s="11"/>
      <c r="D77" s="12"/>
      <c r="E77" s="12"/>
      <c r="F77" s="12"/>
      <c r="G77" s="12"/>
    </row>
    <row r="78" spans="1:8" ht="27.4" customHeight="1"/>
    <row r="81" ht="37.35" customHeight="1"/>
    <row r="82" ht="13.35" customHeight="1"/>
  </sheetData>
  <mergeCells count="21">
    <mergeCell ref="A25:A32"/>
    <mergeCell ref="G25:G32"/>
    <mergeCell ref="B25:B32"/>
    <mergeCell ref="D25:D32"/>
    <mergeCell ref="E25:E32"/>
    <mergeCell ref="F25:F32"/>
    <mergeCell ref="F5:F6"/>
    <mergeCell ref="G5:G6"/>
    <mergeCell ref="A1:G1"/>
    <mergeCell ref="A2:G3"/>
    <mergeCell ref="A4:G4"/>
    <mergeCell ref="A5:A6"/>
    <mergeCell ref="B5:B6"/>
    <mergeCell ref="C5:C6"/>
    <mergeCell ref="D5:E5"/>
    <mergeCell ref="A74:E74"/>
    <mergeCell ref="F74:G74"/>
    <mergeCell ref="A76:E76"/>
    <mergeCell ref="F76:G76"/>
    <mergeCell ref="A75:E75"/>
    <mergeCell ref="F75:G75"/>
  </mergeCells>
  <phoneticPr fontId="21" type="noConversion"/>
  <pageMargins left="0.54" right="0.20069444444444445" top="0.39374999999999999" bottom="0.31527777777777777" header="0.51180555555555551" footer="0.51180555555555551"/>
  <pageSetup paperSize="9" scale="60" firstPageNumber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PZD Nowa Sól</cp:lastModifiedBy>
  <cp:lastPrinted>2024-10-22T09:13:14Z</cp:lastPrinted>
  <dcterms:created xsi:type="dcterms:W3CDTF">2015-10-15T06:45:14Z</dcterms:created>
  <dcterms:modified xsi:type="dcterms:W3CDTF">2025-02-27T11:44:20Z</dcterms:modified>
</cp:coreProperties>
</file>